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Документы\2018 год\Оценка программ 2017 год\в работе\"/>
    </mc:Choice>
  </mc:AlternateContent>
  <bookViews>
    <workbookView xWindow="0" yWindow="0" windowWidth="23040" windowHeight="9408" tabRatio="637" activeTab="1"/>
  </bookViews>
  <sheets>
    <sheet name="2017 год" sheetId="1" r:id="rId1"/>
    <sheet name="Эффективность программ" sheetId="2" r:id="rId2"/>
  </sheets>
  <definedNames>
    <definedName name="_xlnm.Print_Area" localSheetId="0">'2017 год'!$A$1:$J$365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8" i="2" l="1"/>
  <c r="G261" i="1" l="1"/>
  <c r="K322" i="2" l="1"/>
  <c r="K307" i="2"/>
  <c r="K281" i="2"/>
  <c r="K273" i="2"/>
  <c r="K263" i="2"/>
  <c r="K252" i="2"/>
  <c r="K205" i="2"/>
  <c r="K191" i="2"/>
  <c r="J226" i="1" l="1"/>
  <c r="I226" i="1"/>
  <c r="L313" i="2" l="1"/>
  <c r="L243" i="2"/>
  <c r="L173" i="2" l="1"/>
  <c r="L120" i="2"/>
  <c r="L111" i="2"/>
  <c r="L103" i="2"/>
  <c r="I330" i="2" l="1"/>
  <c r="J330" i="2"/>
  <c r="H330" i="2"/>
  <c r="E329" i="2"/>
  <c r="F328" i="2"/>
  <c r="E328" i="2"/>
  <c r="F327" i="2"/>
  <c r="E327" i="2"/>
  <c r="F326" i="2"/>
  <c r="E326" i="2"/>
  <c r="G315" i="2"/>
  <c r="G316" i="2"/>
  <c r="G317" i="2"/>
  <c r="G318" i="2"/>
  <c r="G319" i="2"/>
  <c r="G320" i="2"/>
  <c r="G321" i="2"/>
  <c r="G314" i="2"/>
  <c r="G310" i="2"/>
  <c r="G311" i="2"/>
  <c r="G312" i="2"/>
  <c r="F309" i="2"/>
  <c r="E309" i="2"/>
  <c r="G270" i="2"/>
  <c r="G271" i="2"/>
  <c r="G269" i="2"/>
  <c r="F254" i="2"/>
  <c r="E254" i="2"/>
  <c r="G249" i="2"/>
  <c r="G250" i="2"/>
  <c r="G251" i="2"/>
  <c r="G204" i="2"/>
  <c r="G203" i="2"/>
  <c r="G179" i="2"/>
  <c r="G180" i="2"/>
  <c r="G309" i="2" l="1"/>
  <c r="G122" i="2"/>
  <c r="K125" i="2" s="1"/>
  <c r="G123" i="2"/>
  <c r="G121" i="2"/>
  <c r="G118" i="2"/>
  <c r="G119" i="2"/>
  <c r="G113" i="2"/>
  <c r="G112" i="2"/>
  <c r="G110" i="2"/>
  <c r="G106" i="2"/>
  <c r="G107" i="2"/>
  <c r="G85" i="2" l="1"/>
  <c r="G86" i="2"/>
  <c r="G87" i="2"/>
  <c r="G88" i="2"/>
  <c r="G89" i="2"/>
  <c r="G84" i="2"/>
  <c r="G43" i="2"/>
  <c r="G39" i="2"/>
  <c r="G27" i="2"/>
  <c r="G28" i="2"/>
  <c r="F349" i="1"/>
  <c r="G349" i="1"/>
  <c r="H349" i="1"/>
  <c r="F342" i="1"/>
  <c r="G342" i="1"/>
  <c r="H342" i="1"/>
  <c r="F335" i="1"/>
  <c r="G335" i="1"/>
  <c r="H335" i="1"/>
  <c r="F325" i="1"/>
  <c r="G325" i="1"/>
  <c r="H325" i="1"/>
  <c r="F317" i="1"/>
  <c r="G317" i="1"/>
  <c r="H317" i="1"/>
  <c r="F305" i="1"/>
  <c r="G305" i="1"/>
  <c r="H305" i="1"/>
  <c r="F293" i="1"/>
  <c r="G293" i="1"/>
  <c r="H293" i="1"/>
  <c r="F276" i="1"/>
  <c r="G276" i="1"/>
  <c r="H276" i="1"/>
  <c r="F243" i="1"/>
  <c r="G243" i="1"/>
  <c r="H243" i="1"/>
  <c r="F232" i="1"/>
  <c r="G232" i="1"/>
  <c r="H232" i="1"/>
  <c r="F218" i="1"/>
  <c r="G218" i="1"/>
  <c r="H218" i="1"/>
  <c r="F206" i="1"/>
  <c r="G206" i="1"/>
  <c r="H206" i="1"/>
  <c r="F191" i="1"/>
  <c r="G191" i="1"/>
  <c r="H191" i="1"/>
  <c r="F179" i="1"/>
  <c r="G179" i="1"/>
  <c r="H179" i="1"/>
  <c r="F164" i="1"/>
  <c r="G164" i="1"/>
  <c r="H164" i="1"/>
  <c r="F154" i="1"/>
  <c r="G154" i="1"/>
  <c r="H154" i="1"/>
  <c r="F145" i="1"/>
  <c r="G145" i="1"/>
  <c r="H145" i="1"/>
  <c r="F132" i="1"/>
  <c r="G132" i="1"/>
  <c r="H132" i="1"/>
  <c r="F126" i="1"/>
  <c r="G126" i="1"/>
  <c r="H126" i="1"/>
  <c r="F117" i="1"/>
  <c r="G117" i="1"/>
  <c r="H117" i="1"/>
  <c r="F108" i="1"/>
  <c r="G108" i="1"/>
  <c r="H108" i="1"/>
  <c r="F91" i="1"/>
  <c r="G91" i="1"/>
  <c r="H91" i="1"/>
  <c r="F79" i="1"/>
  <c r="G79" i="1"/>
  <c r="H79" i="1"/>
  <c r="F70" i="1"/>
  <c r="G70" i="1"/>
  <c r="H70" i="1"/>
  <c r="F59" i="1"/>
  <c r="G59" i="1"/>
  <c r="H59" i="1"/>
  <c r="F43" i="1"/>
  <c r="G43" i="1"/>
  <c r="H43" i="1"/>
  <c r="F31" i="1"/>
  <c r="G31" i="1"/>
  <c r="H31" i="1"/>
  <c r="F21" i="1"/>
  <c r="G21" i="1"/>
  <c r="H21" i="1"/>
  <c r="F10" i="1"/>
  <c r="G10" i="1"/>
  <c r="H10" i="1"/>
  <c r="F368" i="1"/>
  <c r="G368" i="1"/>
  <c r="H368" i="1"/>
  <c r="E368" i="1"/>
  <c r="G365" i="1"/>
  <c r="E365" i="1"/>
  <c r="F364" i="1"/>
  <c r="G364" i="1"/>
  <c r="H364" i="1"/>
  <c r="E364" i="1"/>
  <c r="E349" i="1"/>
  <c r="F315" i="1"/>
  <c r="G315" i="1"/>
  <c r="H315" i="1"/>
  <c r="E315" i="1"/>
  <c r="F291" i="1"/>
  <c r="G291" i="1"/>
  <c r="H291" i="1"/>
  <c r="F290" i="1"/>
  <c r="G290" i="1"/>
  <c r="H290" i="1"/>
  <c r="E290" i="1"/>
  <c r="F274" i="1"/>
  <c r="G274" i="1"/>
  <c r="H274" i="1"/>
  <c r="F273" i="1"/>
  <c r="G273" i="1"/>
  <c r="H273" i="1"/>
  <c r="F241" i="1"/>
  <c r="H241" i="1"/>
  <c r="F240" i="1"/>
  <c r="H240" i="1"/>
  <c r="F239" i="1"/>
  <c r="H239" i="1"/>
  <c r="F216" i="1"/>
  <c r="G216" i="1"/>
  <c r="H216" i="1"/>
  <c r="F215" i="1"/>
  <c r="G215" i="1"/>
  <c r="H215" i="1"/>
  <c r="F177" i="1"/>
  <c r="G177" i="1"/>
  <c r="H177" i="1"/>
  <c r="F176" i="1"/>
  <c r="G176" i="1"/>
  <c r="H176" i="1"/>
  <c r="F175" i="1"/>
  <c r="G175" i="1"/>
  <c r="H175" i="1"/>
  <c r="F174" i="1"/>
  <c r="G174" i="1"/>
  <c r="H174" i="1"/>
  <c r="F143" i="1"/>
  <c r="G143" i="1"/>
  <c r="H143" i="1"/>
  <c r="F142" i="1"/>
  <c r="G142" i="1"/>
  <c r="H142" i="1"/>
  <c r="F106" i="1"/>
  <c r="H106" i="1"/>
  <c r="F105" i="1"/>
  <c r="H105" i="1"/>
  <c r="F104" i="1"/>
  <c r="H104" i="1"/>
  <c r="F103" i="1"/>
  <c r="H103" i="1"/>
  <c r="F41" i="1"/>
  <c r="G41" i="1"/>
  <c r="H41" i="1"/>
  <c r="F40" i="1"/>
  <c r="G40" i="1"/>
  <c r="G366" i="1" s="1"/>
  <c r="H40" i="1"/>
  <c r="F39" i="1"/>
  <c r="G39" i="1"/>
  <c r="H39" i="1"/>
  <c r="E39" i="1"/>
  <c r="F8" i="1"/>
  <c r="G8" i="1"/>
  <c r="H8" i="1"/>
  <c r="F7" i="1"/>
  <c r="G7" i="1"/>
  <c r="H7" i="1"/>
  <c r="F6" i="1"/>
  <c r="G6" i="1"/>
  <c r="H6" i="1"/>
  <c r="J336" i="1" l="1"/>
  <c r="J320" i="1"/>
  <c r="J228" i="1" l="1"/>
  <c r="E335" i="1" l="1"/>
  <c r="I336" i="1"/>
  <c r="J335" i="1" l="1"/>
  <c r="I335" i="1"/>
  <c r="J330" i="1"/>
  <c r="J171" i="1" l="1"/>
  <c r="J170" i="1"/>
  <c r="J347" i="1" l="1"/>
  <c r="I343" i="1"/>
  <c r="E342" i="1"/>
  <c r="J342" i="1" l="1"/>
  <c r="I342" i="1"/>
  <c r="J98" i="1"/>
  <c r="I98" i="1"/>
  <c r="I294" i="1" l="1"/>
  <c r="E293" i="1"/>
  <c r="I157" i="1" l="1"/>
  <c r="J138" i="1" l="1"/>
  <c r="I138" i="1"/>
  <c r="G135" i="1" l="1"/>
  <c r="G134" i="1"/>
  <c r="G133" i="1"/>
  <c r="G103" i="1" s="1"/>
  <c r="J139" i="1" l="1"/>
  <c r="J137" i="1"/>
  <c r="J134" i="1"/>
  <c r="J135" i="1"/>
  <c r="J130" i="1"/>
  <c r="J129" i="1"/>
  <c r="J127" i="1"/>
  <c r="J124" i="1"/>
  <c r="I124" i="1"/>
  <c r="J123" i="1"/>
  <c r="I123" i="1"/>
  <c r="G119" i="1"/>
  <c r="G118" i="1"/>
  <c r="G111" i="1"/>
  <c r="G106" i="1" s="1"/>
  <c r="G110" i="1"/>
  <c r="G105" i="1" s="1"/>
  <c r="G109" i="1"/>
  <c r="G104" i="1" s="1"/>
  <c r="E177" i="1" l="1"/>
  <c r="J203" i="1"/>
  <c r="I203" i="1"/>
  <c r="J202" i="1"/>
  <c r="I202" i="1"/>
  <c r="I198" i="1"/>
  <c r="I177" i="1" l="1"/>
  <c r="I195" i="1"/>
  <c r="E191" i="1"/>
  <c r="G244" i="1" l="1"/>
  <c r="G239" i="1" s="1"/>
  <c r="G245" i="1"/>
  <c r="G240" i="1" s="1"/>
  <c r="G246" i="1"/>
  <c r="G241" i="1" s="1"/>
  <c r="J287" i="1" l="1"/>
  <c r="J286" i="1"/>
  <c r="J285" i="1"/>
  <c r="I287" i="1"/>
  <c r="I286" i="1"/>
  <c r="I285" i="1"/>
  <c r="I360" i="1" l="1"/>
  <c r="J354" i="1"/>
  <c r="J355" i="1"/>
  <c r="J358" i="1"/>
  <c r="J359" i="1"/>
  <c r="J360" i="1"/>
  <c r="J361" i="1"/>
  <c r="I358" i="1"/>
  <c r="I359" i="1"/>
  <c r="I361" i="1"/>
  <c r="J357" i="1"/>
  <c r="I357" i="1"/>
  <c r="J356" i="1"/>
  <c r="I356" i="1"/>
  <c r="I355" i="1"/>
  <c r="I354" i="1"/>
  <c r="J350" i="1" l="1"/>
  <c r="I351" i="1"/>
  <c r="I350" i="1"/>
  <c r="J351" i="1"/>
  <c r="I349" i="1"/>
  <c r="J349" i="1"/>
  <c r="J352" i="1"/>
  <c r="I352" i="1"/>
  <c r="L209" i="2" l="1"/>
  <c r="L196" i="2" l="1"/>
  <c r="F329" i="2" l="1"/>
  <c r="G217" i="2"/>
  <c r="E241" i="1"/>
  <c r="I246" i="1"/>
  <c r="J246" i="1"/>
  <c r="G329" i="2" l="1"/>
  <c r="G328" i="2"/>
  <c r="J241" i="1"/>
  <c r="I241" i="1"/>
  <c r="L295" i="2" l="1"/>
  <c r="L268" i="2" l="1"/>
  <c r="E274" i="1" l="1"/>
  <c r="J278" i="1"/>
  <c r="I278" i="1"/>
  <c r="E216" i="1"/>
  <c r="E215" i="1"/>
  <c r="J368" i="1" l="1"/>
  <c r="I274" i="1"/>
  <c r="I368" i="1"/>
  <c r="J274" i="1"/>
  <c r="F293" i="2"/>
  <c r="E293" i="2"/>
  <c r="G278" i="2"/>
  <c r="J309" i="1"/>
  <c r="J310" i="1"/>
  <c r="J311" i="1"/>
  <c r="G266" i="2"/>
  <c r="G267" i="2"/>
  <c r="F265" i="2"/>
  <c r="E265" i="2"/>
  <c r="G242" i="2"/>
  <c r="F240" i="2"/>
  <c r="E240" i="2"/>
  <c r="G220" i="2"/>
  <c r="F214" i="2"/>
  <c r="E214" i="2"/>
  <c r="G208" i="2"/>
  <c r="F207" i="2"/>
  <c r="E207" i="2"/>
  <c r="G176" i="2"/>
  <c r="G163" i="2"/>
  <c r="G164" i="2"/>
  <c r="G81" i="2"/>
  <c r="F80" i="2"/>
  <c r="E80" i="2"/>
  <c r="F61" i="2"/>
  <c r="E61" i="2"/>
  <c r="G207" i="2" l="1"/>
  <c r="G265" i="2"/>
  <c r="G55" i="2"/>
  <c r="G56" i="2"/>
  <c r="G57" i="2"/>
  <c r="G58" i="2"/>
  <c r="G54" i="2"/>
  <c r="E291" i="1" l="1"/>
  <c r="I310" i="1"/>
  <c r="I311" i="1"/>
  <c r="I309" i="1"/>
  <c r="J306" i="1"/>
  <c r="J307" i="1"/>
  <c r="I306" i="1"/>
  <c r="I307" i="1"/>
  <c r="F289" i="1"/>
  <c r="G289" i="1"/>
  <c r="H289" i="1"/>
  <c r="E305" i="1"/>
  <c r="J251" i="1"/>
  <c r="I251" i="1"/>
  <c r="F258" i="1"/>
  <c r="G258" i="1"/>
  <c r="H258" i="1"/>
  <c r="I305" i="1" l="1"/>
  <c r="J305" i="1"/>
  <c r="F238" i="1"/>
  <c r="G238" i="1"/>
  <c r="H238" i="1"/>
  <c r="E243" i="1"/>
  <c r="J201" i="1" l="1"/>
  <c r="I201" i="1"/>
  <c r="J233" i="1"/>
  <c r="I233" i="1"/>
  <c r="E232" i="1"/>
  <c r="I232" i="1" l="1"/>
  <c r="J232" i="1"/>
  <c r="J192" i="1" l="1"/>
  <c r="J188" i="1" l="1"/>
  <c r="I188" i="1"/>
  <c r="J187" i="1"/>
  <c r="I187" i="1"/>
  <c r="J186" i="1"/>
  <c r="I186" i="1"/>
  <c r="J185" i="1"/>
  <c r="I185" i="1"/>
  <c r="J184" i="1"/>
  <c r="I184" i="1"/>
  <c r="J162" i="1" l="1"/>
  <c r="J159" i="1"/>
  <c r="E105" i="1" l="1"/>
  <c r="I133" i="1" l="1"/>
  <c r="E40" i="1"/>
  <c r="J96" i="1"/>
  <c r="J97" i="1"/>
  <c r="J99" i="1"/>
  <c r="J100" i="1"/>
  <c r="I96" i="1"/>
  <c r="I97" i="1"/>
  <c r="I99" i="1"/>
  <c r="I100" i="1"/>
  <c r="J95" i="1"/>
  <c r="I95" i="1"/>
  <c r="J92" i="1"/>
  <c r="I92" i="1"/>
  <c r="E91" i="1"/>
  <c r="I65" i="1" l="1"/>
  <c r="I66" i="1"/>
  <c r="I67" i="1"/>
  <c r="I64" i="1"/>
  <c r="I63" i="1"/>
  <c r="E8" i="1"/>
  <c r="I8" i="1" l="1"/>
  <c r="F325" i="2"/>
  <c r="E325" i="2"/>
  <c r="G10" i="2" l="1"/>
  <c r="L256" i="2" l="1"/>
  <c r="L285" i="2"/>
  <c r="L9" i="2"/>
  <c r="L19" i="2"/>
  <c r="L29" i="2"/>
  <c r="L38" i="2"/>
  <c r="L53" i="2"/>
  <c r="L64" i="2"/>
  <c r="L72" i="2"/>
  <c r="L83" i="2"/>
  <c r="L96" i="2"/>
  <c r="L129" i="2"/>
  <c r="L138" i="2"/>
  <c r="L150" i="2"/>
  <c r="L160" i="2"/>
  <c r="L186" i="2"/>
  <c r="L218" i="2"/>
  <c r="L229" i="2"/>
  <c r="L277" i="2"/>
  <c r="L304" i="2"/>
  <c r="E273" i="1" l="1"/>
  <c r="F256" i="1"/>
  <c r="F367" i="1" s="1"/>
  <c r="H256" i="1"/>
  <c r="H367" i="1" s="1"/>
  <c r="F255" i="1"/>
  <c r="F366" i="1" s="1"/>
  <c r="H255" i="1"/>
  <c r="H366" i="1" s="1"/>
  <c r="F254" i="1"/>
  <c r="F365" i="1" s="1"/>
  <c r="H254" i="1"/>
  <c r="H365" i="1" s="1"/>
  <c r="E256" i="1"/>
  <c r="E255" i="1"/>
  <c r="E254" i="1"/>
  <c r="E240" i="1"/>
  <c r="E239" i="1"/>
  <c r="E174" i="1"/>
  <c r="E142" i="1"/>
  <c r="E143" i="1"/>
  <c r="E106" i="1"/>
  <c r="E104" i="1"/>
  <c r="E103" i="1"/>
  <c r="E41" i="1"/>
  <c r="I290" i="1" l="1"/>
  <c r="J291" i="1"/>
  <c r="J106" i="1"/>
  <c r="J41" i="1"/>
  <c r="J273" i="1"/>
  <c r="J142" i="1"/>
  <c r="J239" i="1"/>
  <c r="J216" i="1"/>
  <c r="J39" i="1"/>
  <c r="J104" i="1"/>
  <c r="J174" i="1"/>
  <c r="J290" i="1"/>
  <c r="I291" i="1"/>
  <c r="J240" i="1"/>
  <c r="J256" i="1"/>
  <c r="J40" i="1"/>
  <c r="J105" i="1"/>
  <c r="I142" i="1"/>
  <c r="J215" i="1"/>
  <c r="J143" i="1"/>
  <c r="J175" i="1"/>
  <c r="J176" i="1"/>
  <c r="I330" i="1"/>
  <c r="I331" i="1"/>
  <c r="J331" i="1"/>
  <c r="I298" i="1"/>
  <c r="I299" i="1"/>
  <c r="I300" i="1"/>
  <c r="I301" i="1"/>
  <c r="I302" i="1"/>
  <c r="I297" i="1"/>
  <c r="J298" i="1"/>
  <c r="J299" i="1"/>
  <c r="J300" i="1"/>
  <c r="J301" i="1"/>
  <c r="J297" i="1"/>
  <c r="I273" i="1"/>
  <c r="I281" i="1"/>
  <c r="I282" i="1"/>
  <c r="I283" i="1"/>
  <c r="I284" i="1"/>
  <c r="J282" i="1"/>
  <c r="J283" i="1"/>
  <c r="J284" i="1"/>
  <c r="G256" i="1"/>
  <c r="G255" i="1"/>
  <c r="I255" i="1" s="1"/>
  <c r="G254" i="1"/>
  <c r="I254" i="1" s="1"/>
  <c r="I240" i="1"/>
  <c r="I239" i="1"/>
  <c r="I229" i="1"/>
  <c r="I228" i="1"/>
  <c r="J229" i="1"/>
  <c r="I216" i="1"/>
  <c r="I215" i="1"/>
  <c r="E176" i="1"/>
  <c r="E367" i="1" s="1"/>
  <c r="E175" i="1"/>
  <c r="E366" i="1" s="1"/>
  <c r="I256" i="1" l="1"/>
  <c r="G367" i="1"/>
  <c r="I143" i="1"/>
  <c r="I104" i="1"/>
  <c r="I176" i="1" l="1"/>
  <c r="I103" i="1"/>
  <c r="I106" i="1"/>
  <c r="I174" i="1"/>
  <c r="I105" i="1"/>
  <c r="I175" i="1"/>
  <c r="E70" i="1"/>
  <c r="J75" i="1"/>
  <c r="J74" i="1"/>
  <c r="G30" i="2"/>
  <c r="I41" i="1" l="1"/>
  <c r="I40" i="1"/>
  <c r="I70" i="1"/>
  <c r="I39" i="1"/>
  <c r="E7" i="1"/>
  <c r="E6" i="1"/>
  <c r="I7" i="1" l="1"/>
  <c r="J16" i="1"/>
  <c r="J17" i="1"/>
  <c r="J18" i="1"/>
  <c r="J15" i="1"/>
  <c r="I16" i="1"/>
  <c r="I17" i="1"/>
  <c r="I18" i="1"/>
  <c r="I15" i="1"/>
  <c r="I25" i="1"/>
  <c r="G261" i="2" l="1"/>
  <c r="G260" i="2"/>
  <c r="G259" i="2"/>
  <c r="G258" i="2"/>
  <c r="G257" i="2"/>
  <c r="G248" i="2" l="1"/>
  <c r="G247" i="2"/>
  <c r="G246" i="2"/>
  <c r="G245" i="2"/>
  <c r="G244" i="2"/>
  <c r="J126" i="1" l="1"/>
  <c r="I93" i="1"/>
  <c r="J93" i="1"/>
  <c r="I91" i="1"/>
  <c r="E183" i="2"/>
  <c r="F183" i="2"/>
  <c r="G82" i="2"/>
  <c r="I6" i="1" l="1"/>
  <c r="J91" i="1"/>
  <c r="J6" i="1"/>
  <c r="J8" i="1"/>
  <c r="J7" i="1"/>
  <c r="G80" i="2"/>
  <c r="K90" i="2" s="1"/>
  <c r="F301" i="2"/>
  <c r="E169" i="2" l="1"/>
  <c r="E157" i="2"/>
  <c r="G170" i="2"/>
  <c r="F169" i="2"/>
  <c r="E34" i="2"/>
  <c r="F5" i="2" l="1"/>
  <c r="E5" i="2"/>
  <c r="O10" i="2" l="1"/>
  <c r="P10" i="2" s="1"/>
  <c r="F34" i="2" l="1"/>
  <c r="G231" i="2" l="1"/>
  <c r="G232" i="2"/>
  <c r="G233" i="2"/>
  <c r="G235" i="2"/>
  <c r="G236" i="2"/>
  <c r="G230" i="2"/>
  <c r="I265" i="1"/>
  <c r="I266" i="1"/>
  <c r="I268" i="1"/>
  <c r="I269" i="1"/>
  <c r="I264" i="1"/>
  <c r="I263" i="1"/>
  <c r="J264" i="1"/>
  <c r="J265" i="1"/>
  <c r="J266" i="1"/>
  <c r="J268" i="1"/>
  <c r="J269" i="1"/>
  <c r="J263" i="1"/>
  <c r="I366" i="1" l="1"/>
  <c r="J366" i="1"/>
  <c r="G327" i="2"/>
  <c r="G326" i="2"/>
  <c r="I326" i="1" l="1"/>
  <c r="I295" i="1"/>
  <c r="I280" i="1"/>
  <c r="J281" i="1"/>
  <c r="J280" i="1"/>
  <c r="E218" i="1"/>
  <c r="E214" i="1" s="1"/>
  <c r="E179" i="1"/>
  <c r="I171" i="1"/>
  <c r="I170" i="1"/>
  <c r="I162" i="1"/>
  <c r="I159" i="1"/>
  <c r="E164" i="1"/>
  <c r="I151" i="1" l="1"/>
  <c r="J151" i="1"/>
  <c r="I139" i="1"/>
  <c r="I137" i="1"/>
  <c r="I127" i="1"/>
  <c r="I130" i="1"/>
  <c r="I129" i="1"/>
  <c r="I122" i="1"/>
  <c r="I121" i="1"/>
  <c r="I109" i="1" l="1"/>
  <c r="I114" i="1"/>
  <c r="I113" i="1"/>
  <c r="J114" i="1"/>
  <c r="J113" i="1"/>
  <c r="J63" i="1" l="1"/>
  <c r="G198" i="2" l="1"/>
  <c r="J223" i="1"/>
  <c r="G221" i="2"/>
  <c r="G222" i="2"/>
  <c r="G219" i="2"/>
  <c r="J211" i="1"/>
  <c r="G175" i="2"/>
  <c r="G177" i="2"/>
  <c r="G178" i="2"/>
  <c r="G174" i="2"/>
  <c r="G162" i="2"/>
  <c r="G165" i="2"/>
  <c r="G166" i="2"/>
  <c r="G161" i="2"/>
  <c r="J183" i="1"/>
  <c r="K181" i="2" l="1"/>
  <c r="K223" i="2"/>
  <c r="K167" i="2"/>
  <c r="G302" i="2"/>
  <c r="G303" i="2"/>
  <c r="E301" i="2"/>
  <c r="G301" i="2" s="1"/>
  <c r="I347" i="1" l="1"/>
  <c r="G98" i="2" l="1"/>
  <c r="G97" i="2"/>
  <c r="O11" i="2"/>
  <c r="P11" i="2" s="1"/>
  <c r="O12" i="2"/>
  <c r="P12" i="2" s="1"/>
  <c r="O13" i="2"/>
  <c r="P13" i="2" s="1"/>
  <c r="P31" i="2"/>
  <c r="P30" i="2"/>
  <c r="P23" i="2"/>
  <c r="O31" i="2"/>
  <c r="O30" i="2"/>
  <c r="O23" i="2"/>
  <c r="P14" i="2" l="1"/>
  <c r="Q30" i="2"/>
  <c r="R30" i="2" s="1"/>
  <c r="Q31" i="2"/>
  <c r="R31" i="2" l="1"/>
  <c r="R32" i="2" s="1"/>
  <c r="Q23" i="2"/>
  <c r="R23" i="2" s="1"/>
  <c r="P21" i="2"/>
  <c r="P22" i="2"/>
  <c r="P20" i="2"/>
  <c r="O22" i="2"/>
  <c r="O21" i="2"/>
  <c r="O20" i="2"/>
  <c r="Q21" i="2" l="1"/>
  <c r="R21" i="2" s="1"/>
  <c r="Q20" i="2"/>
  <c r="R20" i="2" s="1"/>
  <c r="Q22" i="2"/>
  <c r="R22" i="2" s="1"/>
  <c r="R24" i="2" l="1"/>
  <c r="G74" i="2"/>
  <c r="E283" i="2" l="1"/>
  <c r="E16" i="2"/>
  <c r="F16" i="2"/>
  <c r="G5" i="2" l="1"/>
  <c r="G284" i="2" l="1"/>
  <c r="F283" i="2"/>
  <c r="G276" i="2"/>
  <c r="F275" i="2"/>
  <c r="E275" i="2"/>
  <c r="G255" i="2"/>
  <c r="G241" i="2"/>
  <c r="G228" i="2"/>
  <c r="G215" i="2"/>
  <c r="G216" i="2"/>
  <c r="G194" i="2"/>
  <c r="G195" i="2"/>
  <c r="F193" i="2"/>
  <c r="E193" i="2"/>
  <c r="G184" i="2"/>
  <c r="G185" i="2"/>
  <c r="G171" i="2"/>
  <c r="G172" i="2"/>
  <c r="G158" i="2"/>
  <c r="G159" i="2"/>
  <c r="F157" i="2"/>
  <c r="G148" i="2"/>
  <c r="G149" i="2"/>
  <c r="F147" i="2"/>
  <c r="E147" i="2"/>
  <c r="G137" i="2"/>
  <c r="F136" i="2"/>
  <c r="E136" i="2"/>
  <c r="G128" i="2"/>
  <c r="F127" i="2"/>
  <c r="E127" i="2"/>
  <c r="F116" i="2"/>
  <c r="E116" i="2"/>
  <c r="F109" i="2"/>
  <c r="E109" i="2"/>
  <c r="G101" i="2"/>
  <c r="G102" i="2"/>
  <c r="F100" i="2"/>
  <c r="E100" i="2"/>
  <c r="G93" i="2"/>
  <c r="G94" i="2"/>
  <c r="G95" i="2"/>
  <c r="F92" i="2"/>
  <c r="E92" i="2"/>
  <c r="G71" i="2"/>
  <c r="F70" i="2"/>
  <c r="E70" i="2"/>
  <c r="G75" i="2"/>
  <c r="G76" i="2"/>
  <c r="G77" i="2"/>
  <c r="G73" i="2"/>
  <c r="G62" i="2"/>
  <c r="G63" i="2"/>
  <c r="G66" i="2"/>
  <c r="G67" i="2"/>
  <c r="G65" i="2"/>
  <c r="G52" i="2"/>
  <c r="F50" i="2"/>
  <c r="E50" i="2"/>
  <c r="G35" i="2"/>
  <c r="G36" i="2"/>
  <c r="G37" i="2"/>
  <c r="G31" i="2"/>
  <c r="F26" i="2"/>
  <c r="E26" i="2"/>
  <c r="G21" i="2"/>
  <c r="G22" i="2"/>
  <c r="G23" i="2"/>
  <c r="G20" i="2"/>
  <c r="G17" i="2"/>
  <c r="G18" i="2"/>
  <c r="G11" i="2"/>
  <c r="G12" i="2"/>
  <c r="G13" i="2"/>
  <c r="G6" i="2"/>
  <c r="G7" i="2"/>
  <c r="G8" i="2"/>
  <c r="K14" i="2" l="1"/>
  <c r="F324" i="2"/>
  <c r="E324" i="2"/>
  <c r="G109" i="2"/>
  <c r="G116" i="2"/>
  <c r="G61" i="2"/>
  <c r="K68" i="2" s="1"/>
  <c r="G92" i="2"/>
  <c r="J68" i="2"/>
  <c r="G275" i="2"/>
  <c r="G100" i="2"/>
  <c r="G136" i="2"/>
  <c r="K145" i="2" s="1"/>
  <c r="G183" i="2"/>
  <c r="G283" i="2"/>
  <c r="K291" i="2" s="1"/>
  <c r="G193" i="2"/>
  <c r="G214" i="2"/>
  <c r="G225" i="2"/>
  <c r="G254" i="2"/>
  <c r="G240" i="2"/>
  <c r="G34" i="2"/>
  <c r="K48" i="2" s="1"/>
  <c r="G70" i="2"/>
  <c r="K78" i="2" s="1"/>
  <c r="G127" i="2"/>
  <c r="K134" i="2" s="1"/>
  <c r="G147" i="2"/>
  <c r="K155" i="2" s="1"/>
  <c r="G157" i="2"/>
  <c r="G169" i="2"/>
  <c r="G50" i="2"/>
  <c r="K59" i="2" s="1"/>
  <c r="G16" i="2"/>
  <c r="K24" i="2" s="1"/>
  <c r="G26" i="2"/>
  <c r="K32" i="2" s="1"/>
  <c r="K114" i="2" l="1"/>
  <c r="G324" i="2"/>
  <c r="E317" i="1"/>
  <c r="F272" i="1"/>
  <c r="G272" i="1"/>
  <c r="H272" i="1"/>
  <c r="E276" i="1"/>
  <c r="E238" i="1"/>
  <c r="E206" i="1"/>
  <c r="E173" i="1" s="1"/>
  <c r="I200" i="1"/>
  <c r="I199" i="1"/>
  <c r="I197" i="1"/>
  <c r="I192" i="1"/>
  <c r="I183" i="1"/>
  <c r="E31" i="1"/>
  <c r="E21" i="1"/>
  <c r="E10" i="1"/>
  <c r="J67" i="1"/>
  <c r="J66" i="1"/>
  <c r="J64" i="1"/>
  <c r="J65" i="1"/>
  <c r="E5" i="1" l="1"/>
  <c r="I276" i="1"/>
  <c r="J276" i="1"/>
  <c r="J52" i="1"/>
  <c r="J51" i="1"/>
  <c r="I51" i="1"/>
  <c r="I52" i="1"/>
  <c r="I50" i="1"/>
  <c r="J50" i="1"/>
  <c r="I48" i="1"/>
  <c r="J48" i="1"/>
  <c r="J87" i="1"/>
  <c r="I87" i="1"/>
  <c r="J88" i="1"/>
  <c r="I88" i="1"/>
  <c r="I85" i="1"/>
  <c r="J86" i="1"/>
  <c r="I86" i="1"/>
  <c r="J85" i="1"/>
  <c r="I84" i="1"/>
  <c r="J84" i="1"/>
  <c r="J76" i="1"/>
  <c r="I76" i="1"/>
  <c r="I75" i="1"/>
  <c r="I74" i="1"/>
  <c r="I36" i="1" l="1"/>
  <c r="J36" i="1"/>
  <c r="I35" i="1"/>
  <c r="J35" i="1"/>
  <c r="I26" i="1"/>
  <c r="I27" i="1"/>
  <c r="I28" i="1"/>
  <c r="J26" i="1"/>
  <c r="J27" i="1"/>
  <c r="J28" i="1"/>
  <c r="J25" i="1"/>
  <c r="E289" i="1" l="1"/>
  <c r="I22" i="1" l="1"/>
  <c r="I23" i="1"/>
  <c r="I21" i="1" l="1"/>
  <c r="I248" i="1" l="1"/>
  <c r="I249" i="1"/>
  <c r="I250" i="1"/>
  <c r="J249" i="1"/>
  <c r="J248" i="1"/>
  <c r="J250" i="1"/>
  <c r="I223" i="1" l="1"/>
  <c r="I213" i="1"/>
  <c r="I212" i="1"/>
  <c r="I211" i="1"/>
  <c r="J212" i="1"/>
  <c r="J213" i="1"/>
  <c r="J198" i="1"/>
  <c r="J199" i="1"/>
  <c r="J200" i="1"/>
  <c r="J197" i="1"/>
  <c r="I194" i="1"/>
  <c r="I193" i="1"/>
  <c r="I364" i="1"/>
  <c r="I365" i="1"/>
  <c r="J365" i="1"/>
  <c r="I344" i="1" l="1"/>
  <c r="J343" i="1"/>
  <c r="J344" i="1"/>
  <c r="J326" i="1" l="1"/>
  <c r="E325" i="1"/>
  <c r="E314" i="1" s="1"/>
  <c r="I318" i="1"/>
  <c r="J318" i="1"/>
  <c r="G314" i="1"/>
  <c r="H314" i="1"/>
  <c r="F314" i="1"/>
  <c r="J295" i="1"/>
  <c r="I325" i="1" l="1"/>
  <c r="I289" i="1"/>
  <c r="I293" i="1"/>
  <c r="J289" i="1"/>
  <c r="J293" i="1"/>
  <c r="J317" i="1"/>
  <c r="J325" i="1"/>
  <c r="I317" i="1"/>
  <c r="I277" i="1"/>
  <c r="J277" i="1"/>
  <c r="E272" i="1"/>
  <c r="I261" i="1"/>
  <c r="I260" i="1"/>
  <c r="I259" i="1"/>
  <c r="J261" i="1"/>
  <c r="F253" i="1"/>
  <c r="G253" i="1"/>
  <c r="H253" i="1"/>
  <c r="E258" i="1"/>
  <c r="E253" i="1" s="1"/>
  <c r="E363" i="1" s="1"/>
  <c r="I245" i="1"/>
  <c r="I244" i="1"/>
  <c r="J244" i="1"/>
  <c r="J245" i="1"/>
  <c r="I220" i="1"/>
  <c r="I219" i="1"/>
  <c r="J219" i="1"/>
  <c r="J220" i="1"/>
  <c r="F214" i="1"/>
  <c r="G214" i="1"/>
  <c r="H214" i="1"/>
  <c r="I208" i="1"/>
  <c r="I207" i="1"/>
  <c r="J207" i="1"/>
  <c r="J208" i="1"/>
  <c r="J193" i="1"/>
  <c r="J194" i="1"/>
  <c r="I191" i="1"/>
  <c r="I180" i="1"/>
  <c r="I181" i="1"/>
  <c r="J181" i="1"/>
  <c r="J180" i="1"/>
  <c r="F173" i="1"/>
  <c r="G173" i="1"/>
  <c r="H173" i="1"/>
  <c r="I166" i="1"/>
  <c r="I165" i="1"/>
  <c r="J165" i="1"/>
  <c r="J166" i="1"/>
  <c r="I155" i="1"/>
  <c r="J155" i="1"/>
  <c r="E154" i="1"/>
  <c r="I146" i="1"/>
  <c r="E145" i="1"/>
  <c r="G141" i="1"/>
  <c r="F141" i="1"/>
  <c r="J146" i="1"/>
  <c r="I134" i="1"/>
  <c r="I135" i="1"/>
  <c r="E132" i="1"/>
  <c r="E126" i="1"/>
  <c r="J118" i="1"/>
  <c r="J119" i="1"/>
  <c r="I118" i="1"/>
  <c r="I119" i="1"/>
  <c r="E117" i="1"/>
  <c r="J109" i="1"/>
  <c r="J110" i="1"/>
  <c r="J111" i="1"/>
  <c r="I111" i="1"/>
  <c r="I110" i="1"/>
  <c r="E108" i="1"/>
  <c r="I81" i="1"/>
  <c r="I82" i="1"/>
  <c r="I80" i="1"/>
  <c r="E79" i="1"/>
  <c r="J82" i="1"/>
  <c r="I71" i="1"/>
  <c r="I72" i="1"/>
  <c r="J71" i="1"/>
  <c r="J72" i="1"/>
  <c r="I61" i="1"/>
  <c r="I60" i="1"/>
  <c r="J61" i="1"/>
  <c r="E59" i="1"/>
  <c r="I46" i="1"/>
  <c r="I45" i="1"/>
  <c r="I44" i="1"/>
  <c r="J44" i="1"/>
  <c r="J45" i="1"/>
  <c r="J46" i="1"/>
  <c r="E43" i="1"/>
  <c r="I33" i="1"/>
  <c r="I32" i="1"/>
  <c r="J32" i="1"/>
  <c r="J33" i="1"/>
  <c r="J23" i="1"/>
  <c r="J22" i="1"/>
  <c r="H141" i="1" l="1"/>
  <c r="J132" i="1"/>
  <c r="F38" i="1"/>
  <c r="E38" i="1"/>
  <c r="G38" i="1"/>
  <c r="H38" i="1"/>
  <c r="J315" i="1"/>
  <c r="J367" i="1"/>
  <c r="I315" i="1"/>
  <c r="I367" i="1"/>
  <c r="F102" i="1"/>
  <c r="I126" i="1"/>
  <c r="E141" i="1"/>
  <c r="I214" i="1"/>
  <c r="I238" i="1"/>
  <c r="J314" i="1"/>
  <c r="I253" i="1"/>
  <c r="G102" i="1"/>
  <c r="I314" i="1"/>
  <c r="J243" i="1"/>
  <c r="I179" i="1"/>
  <c r="I272" i="1"/>
  <c r="E102" i="1"/>
  <c r="H102" i="1"/>
  <c r="J214" i="1"/>
  <c r="J238" i="1"/>
  <c r="J253" i="1"/>
  <c r="I258" i="1"/>
  <c r="J218" i="1"/>
  <c r="I243" i="1"/>
  <c r="J258" i="1"/>
  <c r="I218" i="1"/>
  <c r="J179" i="1"/>
  <c r="J191" i="1"/>
  <c r="J206" i="1"/>
  <c r="I206" i="1"/>
  <c r="I154" i="1"/>
  <c r="I164" i="1"/>
  <c r="J154" i="1"/>
  <c r="J164" i="1"/>
  <c r="I145" i="1"/>
  <c r="J145" i="1"/>
  <c r="J70" i="1"/>
  <c r="I132" i="1"/>
  <c r="J79" i="1"/>
  <c r="J108" i="1"/>
  <c r="I108" i="1"/>
  <c r="I43" i="1"/>
  <c r="I79" i="1"/>
  <c r="J59" i="1"/>
  <c r="I117" i="1"/>
  <c r="J117" i="1"/>
  <c r="J43" i="1"/>
  <c r="I31" i="1"/>
  <c r="I59" i="1"/>
  <c r="J21" i="1"/>
  <c r="J31" i="1"/>
  <c r="J11" i="1"/>
  <c r="J12" i="1"/>
  <c r="J13" i="1"/>
  <c r="I11" i="1"/>
  <c r="I12" i="1"/>
  <c r="I13" i="1"/>
  <c r="G5" i="1"/>
  <c r="G363" i="1" s="1"/>
  <c r="H5" i="1"/>
  <c r="F5" i="1"/>
  <c r="F363" i="1" l="1"/>
  <c r="H363" i="1"/>
  <c r="J272" i="1"/>
  <c r="I5" i="1"/>
  <c r="J173" i="1"/>
  <c r="I141" i="1"/>
  <c r="J102" i="1"/>
  <c r="I102" i="1"/>
  <c r="J141" i="1"/>
  <c r="I173" i="1"/>
  <c r="J38" i="1"/>
  <c r="I38" i="1"/>
  <c r="J5" i="1"/>
  <c r="I10" i="1"/>
  <c r="J10" i="1"/>
  <c r="I363" i="1" l="1"/>
  <c r="J363" i="1"/>
</calcChain>
</file>

<file path=xl/sharedStrings.xml><?xml version="1.0" encoding="utf-8"?>
<sst xmlns="http://schemas.openxmlformats.org/spreadsheetml/2006/main" count="1335" uniqueCount="331">
  <si>
    <t>№ п/п</t>
  </si>
  <si>
    <t>Единица измерения</t>
  </si>
  <si>
    <t>Начальный (базовый) уровень на момент начала реализации программы</t>
  </si>
  <si>
    <t>Плановое значение</t>
  </si>
  <si>
    <t>Фактическое значение</t>
  </si>
  <si>
    <t>Степень выполнения плана (%)</t>
  </si>
  <si>
    <t>количество показателей (индикаторов)</t>
  </si>
  <si>
    <t>количество выполненных показателей (индикаторов)</t>
  </si>
  <si>
    <t>нет информации</t>
  </si>
  <si>
    <t>Рейтинговая оценка</t>
  </si>
  <si>
    <t>на весь период реализации программы
(к моменту окончания программы)</t>
  </si>
  <si>
    <t>накопительным итогом за весь период с начала реализации программы</t>
  </si>
  <si>
    <t>программы 
в целом</t>
  </si>
  <si>
    <t>1.</t>
  </si>
  <si>
    <t>1.1.</t>
  </si>
  <si>
    <t>1.2.</t>
  </si>
  <si>
    <t>1.3.</t>
  </si>
  <si>
    <t xml:space="preserve">2. </t>
  </si>
  <si>
    <t>2.1.</t>
  </si>
  <si>
    <t>2.2.</t>
  </si>
  <si>
    <t>2.3.</t>
  </si>
  <si>
    <t>2.4.</t>
  </si>
  <si>
    <t>3.</t>
  </si>
  <si>
    <t>3.1.</t>
  </si>
  <si>
    <t>3.2.</t>
  </si>
  <si>
    <t>3.3.</t>
  </si>
  <si>
    <t>3.5.</t>
  </si>
  <si>
    <t>4.</t>
  </si>
  <si>
    <t>4.1.</t>
  </si>
  <si>
    <t>4.2.</t>
  </si>
  <si>
    <t>4.3.</t>
  </si>
  <si>
    <t xml:space="preserve">5. </t>
  </si>
  <si>
    <t>5.1.</t>
  </si>
  <si>
    <t>5.2.</t>
  </si>
  <si>
    <t>5.3.</t>
  </si>
  <si>
    <t>6.</t>
  </si>
  <si>
    <t>6.1.</t>
  </si>
  <si>
    <t>7.</t>
  </si>
  <si>
    <t>7.1.</t>
  </si>
  <si>
    <t>8.</t>
  </si>
  <si>
    <t>8.1.</t>
  </si>
  <si>
    <t>9.1.</t>
  </si>
  <si>
    <t>9.</t>
  </si>
  <si>
    <t>10.</t>
  </si>
  <si>
    <t>10.1.</t>
  </si>
  <si>
    <t>11.</t>
  </si>
  <si>
    <t>11.1.</t>
  </si>
  <si>
    <t>11.2.</t>
  </si>
  <si>
    <t>12.</t>
  </si>
  <si>
    <t>12.1.</t>
  </si>
  <si>
    <t>Финансирование всего-</t>
  </si>
  <si>
    <t>Показатели:</t>
  </si>
  <si>
    <t>тыс. руб.</t>
  </si>
  <si>
    <t>средства ФСР ЖКХ -</t>
  </si>
  <si>
    <t>Финансирование всего -</t>
  </si>
  <si>
    <t>Итого по программам</t>
  </si>
  <si>
    <t>чел.</t>
  </si>
  <si>
    <t>ед.</t>
  </si>
  <si>
    <t>%</t>
  </si>
  <si>
    <t xml:space="preserve">ед. </t>
  </si>
  <si>
    <t>км</t>
  </si>
  <si>
    <t>Наименование муниципальной программы, подпрограммы, целевого индикатора, показателя</t>
  </si>
  <si>
    <t>Количество мероприятий различного уровня для молодежи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</si>
  <si>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</si>
  <si>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шт.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</si>
  <si>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</si>
  <si>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</si>
  <si>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Доля правоспособного и дееспособного населения города, проинформированного о предоставляемых государственных услугах в сферах социальной поддержки, социальной защиты, социального обслуживания</t>
  </si>
  <si>
    <t>социальной защиты</t>
  </si>
  <si>
    <t>социального обслуживания</t>
  </si>
  <si>
    <t>Доля обоснованных жалоб, поступивших по вопросу оказания государственных услуг, от общего количества граждан, которым предоставлены государственные услуги в сфере:</t>
  </si>
  <si>
    <t>социальной поддержки</t>
  </si>
  <si>
    <t>Доля граждан, получивших государственные услуги, от общей численности граждан, которым назначены меры социальной поддержки, государственные услуги в сфере:</t>
  </si>
  <si>
    <t>Количество неработающих пенсионеров, из числа бывших работников бюджетной сферы, получивших материальную помощь ко Дню пожилых людей</t>
  </si>
  <si>
    <t>Доля пожилых граждан, получивших социальные услуги в МУ КЦСОН "Надежда", в общем числе пожилых граждан, обратившихся за получением социальных услуг в МУ КЦСОН "Надежда"</t>
  </si>
  <si>
    <t>тыс. ед.</t>
  </si>
  <si>
    <t>Количество услуг, предоставленных на базе МУ КЦСОН "Надежда" пожилым гражданам</t>
  </si>
  <si>
    <t>Количество граждан пожилого возраста, занимающихся в кружках на постоянной основе в МУ КЦСОН "Надежда"</t>
  </si>
  <si>
    <t>Количество граждан пожилого возраста, прошедших программы дополнительного образования в МУ КЦСОН "Надежда"</t>
  </si>
  <si>
    <t>Численность принятых туристов и экскурсантов</t>
  </si>
  <si>
    <t>Количество средств размещения</t>
  </si>
  <si>
    <t>федеральный бюджет -</t>
  </si>
  <si>
    <t>внебюджетные источники -</t>
  </si>
  <si>
    <t>Наименование программы, подпрограммы, целевого индикатора, показателя</t>
  </si>
  <si>
    <t>Вывод об эффективности целевых программ</t>
  </si>
  <si>
    <t>Итоговая сводная оценка баллов</t>
  </si>
  <si>
    <t>Предложения по дальнейшей реализации целевой программы</t>
  </si>
  <si>
    <t>вес.</t>
  </si>
  <si>
    <t>числ.</t>
  </si>
  <si>
    <t>знамен.</t>
  </si>
  <si>
    <t>числ./знамен.</t>
  </si>
  <si>
    <t>с учетом веса</t>
  </si>
  <si>
    <t>семей</t>
  </si>
  <si>
    <t>млн.руб.</t>
  </si>
  <si>
    <t>мин.</t>
  </si>
  <si>
    <t>-</t>
  </si>
  <si>
    <t>Федеральный бюджет</t>
  </si>
  <si>
    <t>Областной бюджет</t>
  </si>
  <si>
    <t>Городской бюджет</t>
  </si>
  <si>
    <t>тыс.руб.</t>
  </si>
  <si>
    <t>федеральный бюджет</t>
  </si>
  <si>
    <t>областной бюджет</t>
  </si>
  <si>
    <t>городской бюджет</t>
  </si>
  <si>
    <t>ФСР ЖКХ</t>
  </si>
  <si>
    <t>Подпрограмма "Развитие системы газоснабжения"</t>
  </si>
  <si>
    <t>Подпрограмма "Развитие системы теплоснабжения"</t>
  </si>
  <si>
    <t>Подпрограмма "Развитие водоснабжения, водоотведения и очистки сточных вод"</t>
  </si>
  <si>
    <t>Количество ТБО, собранных, вывезенных и утилизированных от ликвидации несанкционированных свалок</t>
  </si>
  <si>
    <t>Количество отработанных ртутьсодержащих ламп, приборов с ртутным заполнением, собранных и транспортированных на утилизацию от бюджетных организаций и населения города</t>
  </si>
  <si>
    <t>Количество выбывшей из строя электронной техники, комплектующих и расходных материалов, химических источников тока и элементов, собранных и транспортированных на утилизацию от бюджетных организаций и населения города</t>
  </si>
  <si>
    <t>Протяженность участка реки Трубеж, охваченного уборкой ТБО и веток деревьев</t>
  </si>
  <si>
    <t>Площади, подлежащие акарицидной обработке</t>
  </si>
  <si>
    <t>Количество контейнерных площадок, обустроенных и введенных в эксплуатацию</t>
  </si>
  <si>
    <t>кг</t>
  </si>
  <si>
    <t>га</t>
  </si>
  <si>
    <t>ГЦП "Поддержка социально ориентированных некоммерческих организаций в г. Переславле-Залесском" на 2015-2018 годы</t>
  </si>
  <si>
    <t>ГЦП "Охрана окружающей среды в городе Переславле-Залесском" на 2015-2017 годы</t>
  </si>
  <si>
    <t>2.</t>
  </si>
  <si>
    <t>5.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</si>
  <si>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</si>
  <si>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</si>
  <si>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</si>
  <si>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</si>
  <si>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</si>
  <si>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</si>
  <si>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</si>
  <si>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</si>
  <si>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</si>
  <si>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</si>
  <si>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</si>
  <si>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</si>
  <si>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</si>
  <si>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</si>
  <si>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</si>
  <si>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Эффективность программы</t>
  </si>
  <si>
    <t>ВЦП "Молодежь" на 2016-2018 годы</t>
  </si>
  <si>
    <t>ГЦП "Доступная среда" на 2016-2018 годы</t>
  </si>
  <si>
    <t>Доля приоритетных объектов и услуг в приоритетных сферах жизнедеятельности инвалидов, нанесенных на карту доступности по результатам их паспортизации, среди всех приоритетных объектов на территории г. Переславля-Залесского</t>
  </si>
  <si>
    <t>Доля объектов социальной инфраструктуры, для которых сформированы паспорта доступности, среди общего количества объектов социальной инфраструктуры в приоритетных сферах жизнедеятельности инвалидов и других маломобильных групп населения</t>
  </si>
  <si>
    <t>Доля доступных (адаптированных) для инвалидов и других МГН приоритетных объектов транспортной, инженерной инфраструктуры в общем количестве приоритетных обектов</t>
  </si>
  <si>
    <t xml:space="preserve">Доля численности инвалидов с огракниченными возможностями передвижения, обеспеченных специальными средствами и приспособлениями для оборудования и оснащения жилых помещений, занимаемых инвалидами, с целью формирования доступной среды жизнедеятельности, в общей численности инвалидов, обратившихся по данному вопросу </t>
  </si>
  <si>
    <t>Доля лиц с ограниченными возможностями здоровья, охваченных культурно-массовыми и спортивно-массовыми мероприятиями, в общей численности этой категории населения</t>
  </si>
  <si>
    <t>областной бюджет -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</si>
  <si>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</si>
  <si>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r>
      <t>м</t>
    </r>
    <r>
      <rPr>
        <sz val="9"/>
        <color rgb="FF00148A"/>
        <rFont val="Calibri"/>
        <family val="2"/>
        <charset val="204"/>
      </rPr>
      <t>²</t>
    </r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</si>
  <si>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</si>
  <si>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города Переславля-Залесского на 2013-2017 годы"</t>
  </si>
  <si>
    <t>Количество граждан, переселенных в результате реализации Программы</t>
  </si>
  <si>
    <t>1. Развитие образования и молодежная политика г. Переславля-Залесского</t>
  </si>
  <si>
    <t>2. Социальная поддержка населения г. Переславля-Залесского</t>
  </si>
  <si>
    <t>3. Обеспечение доступным и комфортным жильем населения г. Переславля-Залесского</t>
  </si>
  <si>
    <t>4. Обеспечение общественного порядка и противодействие преступности на территории г.Переславля-Залесского</t>
  </si>
  <si>
    <t>ГЦП "Борьба с преступностью в городе Переславле-Залесском на 2016-2018 годы"</t>
  </si>
  <si>
    <t>Оснащение системами наружного видеонаблюдения муниципальных общеобразовательных учреждений и вывод сигнала на пульт дежурного по МО МВД "Переславль-Залесский"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</si>
  <si>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</si>
  <si>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Доля несовершеннолетних, снятых с учета в связи с положительной динамикой, в общем числе несовершеннолетних, состоящих на учете в комиссии</t>
  </si>
  <si>
    <t>Доля безнадзорных детей в общем числе детского населения, проживающего на территории г. Переславля-Залесского</t>
  </si>
  <si>
    <t>Доля несовершеннолетних, совершивших преступления, в общем числе детского населения, проживающего на территории г. Переславля-Залесского</t>
  </si>
  <si>
    <t>Доля несовершеннолетних, совершивших правонарушения, в общем числе детского населения, проживающего на территории г. Переславля-Залесского</t>
  </si>
  <si>
    <t>ГЦП Комплексные меры противодействия злоупотреблению наркотиками и их незаконному обороту" на 2016-2018 годы</t>
  </si>
  <si>
    <t>Число лиц с установленным диагнозом "наркомания"</t>
  </si>
  <si>
    <t>Доля несовершеннолетних, состоящих на учете в территориальной комиссии по делам несовершеннолетних и защите их прав в связи с употреблением наркотических и токсических веществ, по отношению к общей численности несовершеннолетних, состоящих на учете</t>
  </si>
  <si>
    <t>Доля молодежи, вовлеченной в профилактические антинаркотические мероприятия, по отношению к общей численности молодежи, проживающей на территории г. Переславля-Залесского</t>
  </si>
  <si>
    <t>Количество мероприятий, направленных на предупреждение немедицинского потребления наркотических веществ, пропаганду здорового образа жизни</t>
  </si>
  <si>
    <t>5. Развитие физической культуры, культуры и туризма в г. Переславле-Залесском</t>
  </si>
  <si>
    <t>тыс. чел.</t>
  </si>
  <si>
    <t>Объем отгруженных товаров собственного производства, выполненных работ и услуг организациями сферы туризма</t>
  </si>
  <si>
    <t>млн. руб.</t>
  </si>
  <si>
    <t>Численность туристов и экскурсантов на 1 жителя города</t>
  </si>
  <si>
    <t>Доля занятых в сфере туризма и отдыха в общей численности занятых в экономике города</t>
  </si>
  <si>
    <t>Количество объектов туристской навигации</t>
  </si>
  <si>
    <t>городской бюджет -</t>
  </si>
  <si>
    <t>ГЦП "Развитие физической культуры и спорта в городе Переславле-Залесском" на 2016-2018 годы</t>
  </si>
  <si>
    <t>Доля жителей города Переславля-Залесского, систематически занимающихся физической культурой и спортом, от общего числа жителей города</t>
  </si>
  <si>
    <t>Количество призеров официальных соревнований (за 1 календарный год)</t>
  </si>
  <si>
    <t>м²</t>
  </si>
  <si>
    <t>Количество новых спортивных сооружений / количество модернизированных спортивных сооружений</t>
  </si>
  <si>
    <t>18/0</t>
  </si>
  <si>
    <t>22/3</t>
  </si>
  <si>
    <t>Количество молодых специалистов</t>
  </si>
  <si>
    <t>6. Обеспечение качественными коммунальными услугами населения г. Переславля-Залесского</t>
  </si>
  <si>
    <t>Количество культурно-массовых мероприятий, культурных акций и памятных дат</t>
  </si>
  <si>
    <t>11. Защита населения на территории г. Переславля-Залесского от чрезвычайных ситуаций и обеспечение пожарной безопасности</t>
  </si>
  <si>
    <t>ГЦП "О внедрении аппаратно-программного комплекса "Безопасный город" на 2016-2018 годы"</t>
  </si>
  <si>
    <t>Снижение количества гибели людей на пожарах</t>
  </si>
  <si>
    <t>Снижение количества гибели людей на водных объектах</t>
  </si>
  <si>
    <t xml:space="preserve">городской бюджет - 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</si>
  <si>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</si>
  <si>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7. Развитие дорожного хозяйства в г. Переславле-Залесском</t>
  </si>
  <si>
    <t>ГЦП "Сохранность автомобильных дорог г. Переславля-Залесского" на 2016-2020 годы</t>
  </si>
  <si>
    <t>8. Экономическое развитие и инновационная экономика в г. Переславле-Залесском</t>
  </si>
  <si>
    <t>9. Энергоэффективность в г. Переславле-Залесском</t>
  </si>
  <si>
    <t>10. Охрана окружающей среды в г. Переславле-Залесском</t>
  </si>
  <si>
    <t>Протяженность автомобильных дорог местного значения</t>
  </si>
  <si>
    <t>Доля автомобильных дорог, отвечающих нормативным требованипям, в общей протяженности автомобильных дорог города</t>
  </si>
  <si>
    <t>Площадь отремонтированных дворовых территорий многоквартирных домов, проездов к дворовым территориям многоквартирных домов</t>
  </si>
  <si>
    <r>
      <t>м</t>
    </r>
    <r>
      <rPr>
        <sz val="9"/>
        <color rgb="FF00148A"/>
        <rFont val="Calibri"/>
        <family val="2"/>
        <charset val="204"/>
      </rPr>
      <t>³</t>
    </r>
  </si>
  <si>
    <t>ГЦП "Благоустройство территории города Переславля-Залесского" на 2016-2018 годы</t>
  </si>
  <si>
    <t>Площадь территории содержания объектов озеленения</t>
  </si>
  <si>
    <r>
      <t>тыс. м</t>
    </r>
    <r>
      <rPr>
        <sz val="9"/>
        <color rgb="FF00148A"/>
        <rFont val="Calibri"/>
        <family val="2"/>
        <charset val="204"/>
      </rPr>
      <t>²</t>
    </r>
  </si>
  <si>
    <t>Количество отловленных безнадзорных животных</t>
  </si>
  <si>
    <t>Численность малых и средних предприятий</t>
  </si>
  <si>
    <t>Численность работников (без внешних совместителей) малых предприятий в среднесписочной численности работников (без внешних совместителей)</t>
  </si>
  <si>
    <t>Оборот предприятий малого и среднего предпринимательства (отгруженных товаров собственного производства)</t>
  </si>
  <si>
    <t>Оборот организаций розничной торговли и общественного питания</t>
  </si>
  <si>
    <t>Увеличение количества вновь создаваемых рабочих мест в субъектах малого и среднего предпринимательства, получивших государственную и муниципальную поддержку</t>
  </si>
  <si>
    <t>Увеличение количества субъектов малого и среднего предпринимательства, получивших финансовую и имущественную поддержку при реализации программных мероприятий (в том числе в сфере народных художественных промыслов)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</si>
  <si>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</si>
  <si>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Время реагирования ЕДДС при ЧС</t>
  </si>
  <si>
    <t>Уровень безвозвратных потерь населения в чрезвычайных ситуациях</t>
  </si>
  <si>
    <t>Уровень экономического ущерба</t>
  </si>
  <si>
    <t>Уровень энергоэффективности и обеспеченности административных зданий</t>
  </si>
  <si>
    <t>Уровень износа автомобильной техники деятельности органов местного самоуправления г. Переславля-Залесского путем обновления парка</t>
  </si>
  <si>
    <t>м³</t>
  </si>
  <si>
    <t>29.</t>
  </si>
  <si>
    <t>30.</t>
  </si>
  <si>
    <t>Удельный вес потерь тепловой энергии в процессе производства и транспортировки</t>
  </si>
  <si>
    <t>Доля площади территории, на которую утверждена документация по планировке территории (проект планировки территории и проект межевания территории), по отношению к общей площади земель муниципального образования</t>
  </si>
  <si>
    <t>Количество земельных участков, предназначенных для жилищного строительства, на которые разработаны и утверждены проекты планировки и проекты межевания территорий</t>
  </si>
  <si>
    <t>% (га)</t>
  </si>
  <si>
    <t>2,4 (53,7)</t>
  </si>
  <si>
    <t>11,0 (247,42)</t>
  </si>
  <si>
    <t>0,0 (0,0)</t>
  </si>
  <si>
    <t xml:space="preserve">Количество молодых семей, получивших в установленном порядке свидетельства о праве на получение социальной выплаты </t>
  </si>
  <si>
    <t xml:space="preserve">Соотношение количества молодых семей, фактически получивших муниципальную поддержку, к плану </t>
  </si>
  <si>
    <t>Внебюджетные источники</t>
  </si>
  <si>
    <t>Средства ФСР ЖКХ</t>
  </si>
  <si>
    <t>внебюджетные источники</t>
  </si>
  <si>
    <t>Площадь мест массового отдыха, находящаяся на содержании</t>
  </si>
  <si>
    <t>Протяженность обустроенной ливневой канализации</t>
  </si>
  <si>
    <t>м</t>
  </si>
  <si>
    <t>ИНФОРМАЦИЯ
о выполнении целевых показателей и финансировании муниципальных
 программ за 2017 год</t>
  </si>
  <si>
    <t>Количество благоустроенных дворовых территорий</t>
  </si>
  <si>
    <t>Доля благоустроенных дворовых территорий от общего количества дворовых территорий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</si>
  <si>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города Переславля-Залесского)</t>
  </si>
  <si>
    <t>Количество благоустроенных общественных территорий</t>
  </si>
  <si>
    <t>Площадь благоустроенных общественных территорий</t>
  </si>
  <si>
    <t>Доля трудового участия в выполнении минимального перечня работ по благоустройству дворовых территорий заинтересованных лиц</t>
  </si>
  <si>
    <t>Доля трудового участия в выполнении дополнительного перечня работ по благоустройству дворовых территорий заинтересованных лиц</t>
  </si>
  <si>
    <t>Га</t>
  </si>
  <si>
    <t xml:space="preserve">внебюджетные источники </t>
  </si>
  <si>
    <t>на 2017 год
(к концу текущего года)</t>
  </si>
  <si>
    <t>накопительным итогом с начала 2017 года
(на отчетную дату)</t>
  </si>
  <si>
    <t>2017 года</t>
  </si>
  <si>
    <t>Количество замененных ламп светильников уличного освещения на светодиодные</t>
  </si>
  <si>
    <t>Количество зданий, в которых проведены мероприятия по энергосбережению</t>
  </si>
  <si>
    <t>Количество зданий, в которых осуществлена промывкак систем отопления</t>
  </si>
  <si>
    <t>Уровень сдачи энергетических деклараций муниципальными бюджетными учреждениями</t>
  </si>
  <si>
    <t>Количество многоквартирных домов, оснащенных общедомовыми приборами учета</t>
  </si>
  <si>
    <t>Количество установленных (замененных) индивидуальных приборов учета потребления энергоресурсов в муниципальных квартирах</t>
  </si>
  <si>
    <t>Количество многоквартирных домов, в которых определен класс энергоэффективности</t>
  </si>
  <si>
    <t>Уровень выполнения требований по внесению предложений собственникам квартир в многоквартирных жилых домах о проведении энергосберегающих мероприятий со стороны организаций, осуществляющих управление многоквартирными жилыми домами</t>
  </si>
  <si>
    <t>Количество обновленного подвижного состава (нарастающим итогом)</t>
  </si>
  <si>
    <t>ВЦП "Развитие культуры и искусства в городе Переславле-Залесском на 2017-2019 годы"</t>
  </si>
  <si>
    <t>Количество издательских проектов</t>
  </si>
  <si>
    <t>Количество посещений МУК "Городское библиотечное объединение"</t>
  </si>
  <si>
    <t>Число обучающихся МОУ ДО Детская школа искусств г. Переславля-Залесского</t>
  </si>
  <si>
    <t>Количество клубных формирований МУК Культурно-досуговый центр "Плещей"</t>
  </si>
  <si>
    <t>Количество городских стипендиатов</t>
  </si>
  <si>
    <t>Количество молодых специалистов в культуре и искусстве</t>
  </si>
  <si>
    <t>ГЦП "Энергосбережение на территории города Переславля-Залесского на 2017-2019 годы"</t>
  </si>
  <si>
    <t>ГЦП "Жилище" на 2016-2018 годы: Подпрограмма "Государственная и муниципальная поддержка граждан города Переславля-Залесского в сфере ипотечного жилищного кредитования"</t>
  </si>
  <si>
    <t>Количество семей,улучшивших жилищные условия при поддержке областного и городского бюджетов</t>
  </si>
  <si>
    <t>Площадь жилья, приобретенного (построенного) при использовании средств областного и городского бюджетов, а также внебюджетных источников</t>
  </si>
  <si>
    <t>кв. м</t>
  </si>
  <si>
    <t>Количество семей, получивших субсидию на возмещение части ежемесячных аннуитетных платежей по кредиту (займу)</t>
  </si>
  <si>
    <t>Количество предоставленных субсидий на возмещение части ежемесячных аннуитетных платежей по кредиту (займу)</t>
  </si>
  <si>
    <t>Площадь жилищного фонда, признанного непригодным для проживания, и (или) с высоким уровнем износа, из которого расселены граждане</t>
  </si>
  <si>
    <t>Количество выплат собственникам жилых помещений, признанных непригодным для проживания, и (или) с высоким уровнем износа, возмещений за изымаемое недвижимое имущество для муниципальных нужд</t>
  </si>
  <si>
    <t>Площадь аварийного жилищного фонда, из которого расселены граждане в результате реализации Программы</t>
  </si>
  <si>
    <t>Площадь жилых помещений, в том числе в строящщихся домах, приобретенных пктем долевого участия в строительстве или строительства домов для обеспечения благоустроенными жилыми помещениями граждан, переселяемых из аварийного жилищного фонда города Переславля-Залесского *</t>
  </si>
  <si>
    <t>* площадь (кв.м), за которую выплачена выкупная цена</t>
  </si>
  <si>
    <t>Доля семей, находящихся в социально опасном положении, в общем количестве семей с несовершеннолетними детьми, проживающих на территории г. Переславля-Залесского</t>
  </si>
  <si>
    <t>Доля семей, находящихся в социально опасном положении, снятых с учета в связи с положительной динамикой, в общем количестве семей, снятых с учета</t>
  </si>
  <si>
    <t>ГЦП "Социальная поддержка населения г.Переславля-Залесского на 2016-2018 годы"</t>
  </si>
  <si>
    <t>ГЦП "Социальная поддержка пожилых граждан в городе Переславле-Залесском" на 2014-2018 годы</t>
  </si>
  <si>
    <t>Количество социально ориентированных некоммерческих организаций, принявших участие в конкурсе на получение субсидий из местного бюджета</t>
  </si>
  <si>
    <t>Количество социально ориентированных проектов некоммерческих организаций, которым оказана финансовая поддержка</t>
  </si>
  <si>
    <t>Количество инвалидов, детей-инвалидов и ветеранов г. Переславля-Залесского, принявших участие в реализации проектов (мероприятий) социально ориентированных некоммерческих организаций, направленных на повышение качества жизни пожилых людей, интеграции инвалидов, детей-инвалидов в общество</t>
  </si>
  <si>
    <t>Количество проведённых семинаров, совещаний, конференций, иных мероприятий с участием социально ориентированных некоммерческих организаций</t>
  </si>
  <si>
    <t>Количество СО НКО, которым оказана информационная поддержка в средствах массовой информации</t>
  </si>
  <si>
    <t>Количество публикаций (статей) о социально ориентированных некоммерческих организациях, в газете «Переславская неделя», "Переславская жизнь"</t>
  </si>
  <si>
    <t>ГЦП "Развитие туризма и отдыха в городе Переславле-Залесском на 2016-2018 годы"</t>
  </si>
  <si>
    <t>ГЦП "Обеспечение отдыха и оздоровления детей города Переславля-Залесского в каникулярный период на 2017-2019 годы"</t>
  </si>
  <si>
    <t>Количество воспитательных программ, реализованных в  лагерях с дневным пребыванием, МУ Центр «Орленок»</t>
  </si>
  <si>
    <t>Численность детей в возрасте от 6 до 18 лет, охваченных всеми формами отдыха и оздоровления</t>
  </si>
  <si>
    <t>Численность детей из семей, находящихся в трудной жизненной ситуации, охваченных всеми формами отдыха и оздоровления</t>
  </si>
  <si>
    <t>12. МП "Обеспечение функционирования и развития муниципальной службы в городе Переславле-Залесском" на 2017-2019 годы</t>
  </si>
  <si>
    <t>Количество обоснованных жалоб, направленных в органы местного самоуправления города Переславля-Залесского на действия (бездействие) муниципальных служащих</t>
  </si>
  <si>
    <t>Уровень удовлетворенности населения деятельностью органов местного самоуправления города Переславля-Залесского в году, предшествующем отчетному году</t>
  </si>
  <si>
    <t>не более 2</t>
  </si>
  <si>
    <t>Уменьшение числа преступлений, совершаемых на улице и в общественных местах (вместе с Переславским районом)</t>
  </si>
  <si>
    <t>Уменьшение числа преступлений, совершаемых лицами не учащимися и не работающими (вместе с Переславским районом)</t>
  </si>
  <si>
    <t>Уменьшение числа преступлений, совершенных несовершеннолетними (вместе с Переславским районом)</t>
  </si>
  <si>
    <t>Количество 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учреждений</t>
  </si>
  <si>
    <t>Количество детей в возрасте 5 - 18 лет, получающих услуги по дополнительному образованию в организациях, подведомственных Управлению образования</t>
  </si>
  <si>
    <t xml:space="preserve">Количество  обучающихся муниципальных общеобразовательных учреждений  по ФГОС </t>
  </si>
  <si>
    <t>Доля выпускников общеобразовательных учреждений, получивших  аттестат о среднем общем образовании</t>
  </si>
  <si>
    <t>21/2</t>
  </si>
  <si>
    <t>19/2</t>
  </si>
  <si>
    <t>86,4%/66,7%</t>
  </si>
  <si>
    <t>90,5%/100%</t>
  </si>
  <si>
    <t>Количество участников молодежных и детских общественных объединений в г. Переславле-Залесском</t>
  </si>
  <si>
    <t>Численность молодежи от 14 до 30 лет, охваченных услугами (работами) МУ "Молодежный центр"</t>
  </si>
  <si>
    <t>ГЦП "Комплексная программа модернизации и реформирования жилищно-коммунального хозяйства города Переславля-Залесского на 2017-2019 годы"</t>
  </si>
  <si>
    <t>Протяженность сетей газоснабжения</t>
  </si>
  <si>
    <t>Уровень реализации мероприятий по обеспечению бесперебойного предоставлениякоммунальных услуг потребителям города</t>
  </si>
  <si>
    <t>Протяженность сетей водоснабжения</t>
  </si>
  <si>
    <t>Уровень износа сетей водоотведения</t>
  </si>
  <si>
    <t>ГЦП "Развитие градостроительной документации г.Переславля-Залесского на 2016 - 2018 годы"</t>
  </si>
  <si>
    <t>5,5 (124,22)</t>
  </si>
  <si>
    <t>ГЦП "Обеспечение первичных мер пожарной безопасности города Переславля-Залесского на 2017-2019 годы"</t>
  </si>
  <si>
    <t>Снижение показателя гибели (травмирования) людей</t>
  </si>
  <si>
    <t>Снижение экономического ущерба</t>
  </si>
  <si>
    <t>Снижение времени прибытия пожарных подразделений к месту вызова</t>
  </si>
  <si>
    <t>Снижение количества преступлений, совершаемых в общественных местах (вместе с Переславским районом)</t>
  </si>
  <si>
    <t>Плановое значение на 2017 год
(к концу текущего года)</t>
  </si>
  <si>
    <t>Фактическое значение накопительным итогом с начала 2017 года
(на отчетную дату)</t>
  </si>
  <si>
    <t>Степень выполнения плана 2017 года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</si>
  <si>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</si>
  <si>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РФ, проживающих на территории города Переславля-Залесского" на 2017-2019 годы</t>
  </si>
  <si>
    <t>тыс. м²</t>
  </si>
  <si>
    <t>МП "Обеспечение функционирования и развития муниципальной службы в городе Переславле-Залесском" на 2017-2019 годы</t>
  </si>
  <si>
    <t>31.</t>
  </si>
  <si>
    <t>МП "Формирование современной среды на территории города Переславля-Залесского на 2017 год"</t>
  </si>
  <si>
    <t>Уровень достижения плановых значений целевых индикаторов и показателей на 2017 год -</t>
  </si>
  <si>
    <t>Объем налоговых поступлений от субъектов малого и среднего предпринимательства в консолидированный бюджет Ярославской области*</t>
  </si>
  <si>
    <t>* Информация за 2017 год не предоставлена</t>
  </si>
  <si>
    <t>ГЦП "Развитие субъектов малого и среднего предпринимательства города Переславля-Залесского на 2013-2017 годы"</t>
  </si>
  <si>
    <t>13. МП "Формирование современной среды на территории города Переславля-Залесского на 2017 год"</t>
  </si>
  <si>
    <t>Доля площади благоустроенных муниципальных территорий общего 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</si>
</sst>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%"/>
    <numFmt numFmtId="165" formatCode="#,##0.0"/>
    <numFmt numFmtId="166" formatCode="0.0"/>
    <numFmt numFmtId="167" formatCode="#,##0.0_ ;\-#,##0.0\ "/>
    <numFmt numFmtId="168" formatCode="#,##0.0_р_."/>
    <numFmt numFmtId="169" formatCode="#,##0_ ;\-#,##0\ "/>
    <numFmt numFmtId="170" formatCode="_-* #,##0.0_р_._-;\-* #,##0.0_р_._-;_-* &quot;-&quot;?_р_._-;_-@_-"/>
  </numFmts>
  <fonts count="3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color indexed="1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6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148A"/>
      <name val="Times New Roman"/>
      <family val="1"/>
      <charset val="204"/>
    </font>
    <font>
      <sz val="11"/>
      <color rgb="FF00148A"/>
      <name val="Times New Roman"/>
      <family val="1"/>
      <charset val="204"/>
    </font>
    <font>
      <sz val="9"/>
      <color rgb="FF00148A"/>
      <name val="Times New Roman"/>
      <family val="1"/>
      <charset val="204"/>
    </font>
    <font>
      <b/>
      <i/>
      <sz val="9"/>
      <color rgb="FF00148A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rgb="FF00148A"/>
      <name val="Times New Roman"/>
      <family val="1"/>
      <charset val="204"/>
    </font>
    <font>
      <b/>
      <sz val="10"/>
      <color rgb="FF00148A"/>
      <name val="Times New Roman"/>
      <family val="1"/>
      <charset val="204"/>
    </font>
    <font>
      <sz val="9"/>
      <color rgb="FF00148A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00148A"/>
      <name val="Times New Roman"/>
      <family val="1"/>
      <charset val="204"/>
    </font>
    <font>
      <sz val="10"/>
      <color rgb="FF00148A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9"/>
      <color rgb="FF00008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4" tint="0.79998168889431442"/>
      <name val="Times New Roman"/>
      <family val="1"/>
      <charset val="204"/>
    </font>
    <font>
      <sz val="11"/>
      <color theme="4" tint="0.79998168889431442"/>
      <name val="Calibri"/>
      <family val="2"/>
      <charset val="204"/>
      <scheme val="minor"/>
    </font>
    <font>
      <sz val="11"/>
      <color rgb="FF00148A"/>
      <name val="Calibri"/>
      <family val="2"/>
      <charset val="204"/>
      <scheme val="minor"/>
    </font>
    <font>
      <sz val="9"/>
      <color rgb="FF00148A"/>
      <name val="Calibri"/>
      <family val="2"/>
      <charset val="204"/>
    </font>
    <font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1">
    <xf numFmtId="0" fontId="0" fillId="0" borderId="0" xfId="0"/>
    <xf numFmtId="0" fontId="3" fillId="0" borderId="9" xfId="1" applyFont="1" applyFill="1" applyBorder="1" applyAlignment="1" applyProtection="1">
      <alignment horizontal="left" vertical="top" wrapText="1"/>
    </xf>
    <xf numFmtId="0" fontId="6" fillId="0" borderId="13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15" xfId="1" applyFont="1" applyFill="1" applyBorder="1" applyAlignment="1" applyProtection="1">
      <alignment horizontal="center" vertical="center" wrapText="1"/>
    </xf>
    <xf numFmtId="0" fontId="7" fillId="0" borderId="0" xfId="0" applyFont="1"/>
    <xf numFmtId="0" fontId="7" fillId="0" borderId="16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4" fillId="0" borderId="16" xfId="0" applyFont="1" applyBorder="1"/>
    <xf numFmtId="0" fontId="14" fillId="0" borderId="17" xfId="0" applyFont="1" applyBorder="1"/>
    <xf numFmtId="0" fontId="7" fillId="0" borderId="19" xfId="0" applyFont="1" applyBorder="1"/>
    <xf numFmtId="0" fontId="7" fillId="0" borderId="9" xfId="0" applyFont="1" applyBorder="1"/>
    <xf numFmtId="0" fontId="7" fillId="0" borderId="12" xfId="0" applyFont="1" applyBorder="1"/>
    <xf numFmtId="0" fontId="16" fillId="0" borderId="9" xfId="1" applyFont="1" applyFill="1" applyBorder="1" applyAlignment="1" applyProtection="1">
      <alignment horizontal="left" vertical="top" wrapText="1" indent="3"/>
    </xf>
    <xf numFmtId="0" fontId="7" fillId="0" borderId="17" xfId="0" applyFont="1" applyBorder="1"/>
    <xf numFmtId="0" fontId="14" fillId="0" borderId="2" xfId="0" applyFont="1" applyBorder="1"/>
    <xf numFmtId="0" fontId="14" fillId="0" borderId="7" xfId="0" applyFont="1" applyBorder="1"/>
    <xf numFmtId="0" fontId="14" fillId="0" borderId="23" xfId="0" applyFont="1" applyBorder="1"/>
    <xf numFmtId="0" fontId="14" fillId="0" borderId="9" xfId="0" applyFont="1" applyBorder="1"/>
    <xf numFmtId="0" fontId="14" fillId="0" borderId="12" xfId="0" applyFont="1" applyBorder="1"/>
    <xf numFmtId="0" fontId="7" fillId="0" borderId="2" xfId="0" applyFont="1" applyBorder="1"/>
    <xf numFmtId="0" fontId="7" fillId="0" borderId="7" xfId="0" applyFont="1" applyBorder="1"/>
    <xf numFmtId="0" fontId="7" fillId="0" borderId="23" xfId="0" applyFont="1" applyBorder="1"/>
    <xf numFmtId="0" fontId="14" fillId="0" borderId="19" xfId="0" applyFont="1" applyBorder="1"/>
    <xf numFmtId="0" fontId="9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8" xfId="0" applyFont="1" applyBorder="1"/>
    <xf numFmtId="0" fontId="15" fillId="0" borderId="1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9" xfId="0" applyFont="1" applyBorder="1"/>
    <xf numFmtId="4" fontId="15" fillId="0" borderId="17" xfId="0" applyNumberFormat="1" applyFont="1" applyBorder="1" applyAlignment="1">
      <alignment horizontal="center" vertical="center"/>
    </xf>
    <xf numFmtId="164" fontId="15" fillId="0" borderId="16" xfId="0" applyNumberFormat="1" applyFont="1" applyBorder="1" applyAlignment="1">
      <alignment horizontal="center" vertical="center"/>
    </xf>
    <xf numFmtId="164" fontId="15" fillId="0" borderId="17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0" borderId="0" xfId="0" applyFont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164" fontId="8" fillId="2" borderId="2" xfId="0" applyNumberFormat="1" applyFont="1" applyFill="1" applyBorder="1" applyAlignment="1">
      <alignment horizontal="center" vertical="center"/>
    </xf>
    <xf numFmtId="0" fontId="8" fillId="2" borderId="7" xfId="0" applyFont="1" applyFill="1" applyBorder="1"/>
    <xf numFmtId="0" fontId="7" fillId="0" borderId="2" xfId="0" applyFont="1" applyFill="1" applyBorder="1"/>
    <xf numFmtId="0" fontId="7" fillId="0" borderId="7" xfId="0" applyFont="1" applyFill="1" applyBorder="1"/>
    <xf numFmtId="0" fontId="7" fillId="0" borderId="17" xfId="0" applyFont="1" applyFill="1" applyBorder="1"/>
    <xf numFmtId="0" fontId="7" fillId="0" borderId="23" xfId="0" applyFont="1" applyFill="1" applyBorder="1"/>
    <xf numFmtId="0" fontId="7" fillId="0" borderId="26" xfId="0" applyFont="1" applyFill="1" applyBorder="1"/>
    <xf numFmtId="0" fontId="7" fillId="0" borderId="27" xfId="0" applyFont="1" applyFill="1" applyBorder="1"/>
    <xf numFmtId="0" fontId="15" fillId="0" borderId="16" xfId="0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0" fontId="7" fillId="0" borderId="16" xfId="0" applyFont="1" applyFill="1" applyBorder="1"/>
    <xf numFmtId="0" fontId="7" fillId="0" borderId="19" xfId="0" applyFont="1" applyFill="1" applyBorder="1"/>
    <xf numFmtId="0" fontId="18" fillId="0" borderId="9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28" xfId="0" applyFont="1" applyBorder="1"/>
    <xf numFmtId="0" fontId="7" fillId="0" borderId="29" xfId="0" applyFont="1" applyBorder="1"/>
    <xf numFmtId="0" fontId="7" fillId="0" borderId="0" xfId="0" applyFont="1" applyBorder="1"/>
    <xf numFmtId="0" fontId="7" fillId="0" borderId="26" xfId="0" applyFont="1" applyBorder="1"/>
    <xf numFmtId="0" fontId="7" fillId="0" borderId="27" xfId="0" applyFont="1" applyBorder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8" fillId="0" borderId="17" xfId="1" applyFont="1" applyFill="1" applyBorder="1" applyAlignment="1" applyProtection="1">
      <alignment horizontal="left" vertical="center" wrapText="1" indent="3"/>
    </xf>
    <xf numFmtId="10" fontId="15" fillId="0" borderId="17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8" fillId="0" borderId="26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2" fontId="7" fillId="0" borderId="16" xfId="0" applyNumberFormat="1" applyFont="1" applyBorder="1"/>
    <xf numFmtId="2" fontId="7" fillId="0" borderId="19" xfId="0" applyNumberFormat="1" applyFont="1" applyBorder="1"/>
    <xf numFmtId="10" fontId="15" fillId="0" borderId="26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0" fontId="15" fillId="0" borderId="9" xfId="0" applyNumberFormat="1" applyFont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164" fontId="15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/>
    <xf numFmtId="0" fontId="7" fillId="0" borderId="29" xfId="0" applyFont="1" applyFill="1" applyBorder="1"/>
    <xf numFmtId="0" fontId="14" fillId="0" borderId="17" xfId="0" applyFont="1" applyBorder="1" applyAlignment="1">
      <alignment horizontal="left" vertical="center" wrapText="1" indent="2"/>
    </xf>
    <xf numFmtId="0" fontId="0" fillId="0" borderId="19" xfId="0" applyBorder="1"/>
    <xf numFmtId="0" fontId="0" fillId="0" borderId="12" xfId="0" applyBorder="1"/>
    <xf numFmtId="0" fontId="0" fillId="0" borderId="7" xfId="0" applyBorder="1"/>
    <xf numFmtId="0" fontId="0" fillId="0" borderId="29" xfId="0" applyBorder="1"/>
    <xf numFmtId="0" fontId="0" fillId="2" borderId="16" xfId="0" applyFill="1" applyBorder="1"/>
    <xf numFmtId="0" fontId="0" fillId="2" borderId="19" xfId="0" applyFill="1" applyBorder="1"/>
    <xf numFmtId="0" fontId="7" fillId="0" borderId="22" xfId="0" applyFont="1" applyBorder="1" applyAlignment="1">
      <alignment horizontal="center" vertical="center"/>
    </xf>
    <xf numFmtId="0" fontId="0" fillId="0" borderId="17" xfId="0" applyBorder="1"/>
    <xf numFmtId="0" fontId="0" fillId="0" borderId="23" xfId="0" applyBorder="1"/>
    <xf numFmtId="0" fontId="3" fillId="0" borderId="14" xfId="1" applyFont="1" applyFill="1" applyBorder="1" applyAlignment="1" applyProtection="1">
      <alignment horizontal="center" vertical="center" wrapText="1"/>
    </xf>
    <xf numFmtId="0" fontId="3" fillId="0" borderId="35" xfId="1" applyFont="1" applyFill="1" applyBorder="1" applyAlignment="1" applyProtection="1">
      <alignment horizontal="center" vertical="center" wrapText="1"/>
    </xf>
    <xf numFmtId="0" fontId="21" fillId="0" borderId="33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0" borderId="19" xfId="0" applyFill="1" applyBorder="1"/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/>
    <xf numFmtId="0" fontId="0" fillId="0" borderId="32" xfId="0" applyBorder="1"/>
    <xf numFmtId="0" fontId="0" fillId="0" borderId="11" xfId="0" applyBorder="1"/>
    <xf numFmtId="0" fontId="8" fillId="2" borderId="2" xfId="0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0" xfId="0" applyFont="1" applyBorder="1"/>
    <xf numFmtId="0" fontId="0" fillId="0" borderId="20" xfId="0" applyBorder="1"/>
    <xf numFmtId="0" fontId="8" fillId="2" borderId="9" xfId="0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" fontId="7" fillId="0" borderId="0" xfId="0" applyNumberFormat="1" applyFont="1"/>
    <xf numFmtId="3" fontId="18" fillId="0" borderId="16" xfId="1" applyNumberFormat="1" applyFont="1" applyFill="1" applyBorder="1" applyAlignment="1" applyProtection="1">
      <alignment horizontal="center" vertical="top" wrapText="1"/>
    </xf>
    <xf numFmtId="0" fontId="0" fillId="0" borderId="27" xfId="0" applyBorder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2" fillId="3" borderId="28" xfId="0" applyFont="1" applyFill="1" applyBorder="1"/>
    <xf numFmtId="164" fontId="15" fillId="0" borderId="26" xfId="0" applyNumberFormat="1" applyFont="1" applyBorder="1" applyAlignment="1">
      <alignment horizontal="center" vertical="center"/>
    </xf>
    <xf numFmtId="0" fontId="0" fillId="0" borderId="38" xfId="0" applyBorder="1"/>
    <xf numFmtId="0" fontId="7" fillId="0" borderId="32" xfId="0" applyFont="1" applyBorder="1"/>
    <xf numFmtId="0" fontId="15" fillId="3" borderId="16" xfId="0" applyFont="1" applyFill="1" applyBorder="1" applyAlignment="1">
      <alignment horizontal="center" vertical="center"/>
    </xf>
    <xf numFmtId="0" fontId="18" fillId="4" borderId="16" xfId="1" applyFont="1" applyFill="1" applyBorder="1" applyAlignment="1" applyProtection="1">
      <alignment horizontal="left" vertical="top" wrapText="1" indent="3"/>
    </xf>
    <xf numFmtId="166" fontId="15" fillId="0" borderId="16" xfId="1" applyNumberFormat="1" applyFont="1" applyFill="1" applyBorder="1" applyAlignment="1" applyProtection="1">
      <alignment horizontal="center" vertical="center" wrapText="1"/>
    </xf>
    <xf numFmtId="166" fontId="15" fillId="0" borderId="26" xfId="1" applyNumberFormat="1" applyFont="1" applyFill="1" applyBorder="1" applyAlignment="1" applyProtection="1">
      <alignment horizontal="center" vertical="center" wrapText="1"/>
    </xf>
    <xf numFmtId="0" fontId="22" fillId="3" borderId="16" xfId="0" applyFont="1" applyFill="1" applyBorder="1"/>
    <xf numFmtId="0" fontId="16" fillId="0" borderId="26" xfId="1" applyFont="1" applyFill="1" applyBorder="1" applyAlignment="1" applyProtection="1">
      <alignment horizontal="left" vertical="top" wrapText="1" indent="3"/>
    </xf>
    <xf numFmtId="0" fontId="7" fillId="0" borderId="16" xfId="0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164" fontId="8" fillId="0" borderId="2" xfId="0" applyNumberFormat="1" applyFont="1" applyBorder="1" applyAlignment="1">
      <alignment horizontal="center" vertical="center"/>
    </xf>
    <xf numFmtId="0" fontId="8" fillId="0" borderId="7" xfId="0" applyFont="1" applyBorder="1"/>
    <xf numFmtId="0" fontId="7" fillId="0" borderId="2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10" fillId="2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27" fillId="2" borderId="16" xfId="0" applyFont="1" applyFill="1" applyBorder="1"/>
    <xf numFmtId="0" fontId="0" fillId="2" borderId="16" xfId="0" applyFont="1" applyFill="1" applyBorder="1"/>
    <xf numFmtId="0" fontId="0" fillId="2" borderId="19" xfId="0" applyFont="1" applyFill="1" applyBorder="1"/>
    <xf numFmtId="0" fontId="0" fillId="2" borderId="28" xfId="0" applyFill="1" applyBorder="1"/>
    <xf numFmtId="0" fontId="0" fillId="2" borderId="29" xfId="0" applyFill="1" applyBorder="1"/>
    <xf numFmtId="0" fontId="15" fillId="2" borderId="28" xfId="0" applyFont="1" applyFill="1" applyBorder="1" applyAlignment="1">
      <alignment horizontal="center" vertical="center"/>
    </xf>
    <xf numFmtId="0" fontId="27" fillId="2" borderId="19" xfId="0" applyFont="1" applyFill="1" applyBorder="1"/>
    <xf numFmtId="0" fontId="0" fillId="0" borderId="1" xfId="0" applyBorder="1"/>
    <xf numFmtId="0" fontId="0" fillId="0" borderId="25" xfId="0" applyBorder="1"/>
    <xf numFmtId="0" fontId="0" fillId="0" borderId="18" xfId="0" applyBorder="1"/>
    <xf numFmtId="0" fontId="0" fillId="0" borderId="8" xfId="0" applyBorder="1"/>
    <xf numFmtId="0" fontId="27" fillId="0" borderId="19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18" fillId="0" borderId="28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 wrapText="1" indent="3"/>
    </xf>
    <xf numFmtId="0" fontId="8" fillId="2" borderId="16" xfId="0" applyFont="1" applyFill="1" applyBorder="1" applyAlignment="1">
      <alignment horizontal="left" vertical="center" wrapText="1" indent="4"/>
    </xf>
    <xf numFmtId="164" fontId="15" fillId="2" borderId="16" xfId="0" applyNumberFormat="1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 indent="3"/>
    </xf>
    <xf numFmtId="165" fontId="8" fillId="2" borderId="16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wrapText="1" indent="4"/>
    </xf>
    <xf numFmtId="0" fontId="8" fillId="2" borderId="16" xfId="0" applyFont="1" applyFill="1" applyBorder="1"/>
    <xf numFmtId="0" fontId="8" fillId="2" borderId="17" xfId="0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center"/>
    </xf>
    <xf numFmtId="0" fontId="0" fillId="2" borderId="23" xfId="0" applyFill="1" applyBorder="1"/>
    <xf numFmtId="3" fontId="25" fillId="2" borderId="17" xfId="1" applyNumberFormat="1" applyFont="1" applyFill="1" applyBorder="1" applyAlignment="1" applyProtection="1">
      <alignment horizontal="center" vertical="top" wrapText="1"/>
    </xf>
    <xf numFmtId="166" fontId="5" fillId="2" borderId="17" xfId="1" applyNumberFormat="1" applyFont="1" applyFill="1" applyBorder="1" applyAlignment="1" applyProtection="1">
      <alignment horizontal="center" vertical="center" wrapText="1"/>
    </xf>
    <xf numFmtId="164" fontId="26" fillId="2" borderId="17" xfId="1" applyNumberFormat="1" applyFont="1" applyFill="1" applyBorder="1" applyAlignment="1" applyProtection="1">
      <alignment horizontal="center" vertical="center" wrapText="1"/>
    </xf>
    <xf numFmtId="0" fontId="8" fillId="2" borderId="17" xfId="0" applyFont="1" applyFill="1" applyBorder="1"/>
    <xf numFmtId="0" fontId="8" fillId="2" borderId="23" xfId="0" applyFont="1" applyFill="1" applyBorder="1"/>
    <xf numFmtId="0" fontId="8" fillId="2" borderId="31" xfId="0" applyFont="1" applyFill="1" applyBorder="1"/>
    <xf numFmtId="0" fontId="8" fillId="2" borderId="19" xfId="0" applyFont="1" applyFill="1" applyBorder="1"/>
    <xf numFmtId="0" fontId="8" fillId="2" borderId="9" xfId="0" applyFont="1" applyFill="1" applyBorder="1"/>
    <xf numFmtId="164" fontId="8" fillId="2" borderId="9" xfId="0" applyNumberFormat="1" applyFont="1" applyFill="1" applyBorder="1" applyAlignment="1">
      <alignment horizontal="center" vertical="center"/>
    </xf>
    <xf numFmtId="0" fontId="8" fillId="2" borderId="12" xfId="0" applyFont="1" applyFill="1" applyBorder="1"/>
    <xf numFmtId="0" fontId="8" fillId="2" borderId="9" xfId="0" applyFont="1" applyFill="1" applyBorder="1" applyAlignment="1">
      <alignment horizontal="left" vertical="center" wrapText="1" indent="3"/>
    </xf>
    <xf numFmtId="10" fontId="15" fillId="2" borderId="16" xfId="0" applyNumberFormat="1" applyFont="1" applyFill="1" applyBorder="1" applyAlignment="1">
      <alignment horizontal="center" vertical="center"/>
    </xf>
    <xf numFmtId="0" fontId="7" fillId="2" borderId="16" xfId="0" applyFont="1" applyFill="1" applyBorder="1"/>
    <xf numFmtId="0" fontId="7" fillId="2" borderId="19" xfId="0" applyFont="1" applyFill="1" applyBorder="1"/>
    <xf numFmtId="0" fontId="7" fillId="2" borderId="5" xfId="0" applyFont="1" applyFill="1" applyBorder="1"/>
    <xf numFmtId="0" fontId="7" fillId="2" borderId="31" xfId="0" applyFont="1" applyFill="1" applyBorder="1"/>
    <xf numFmtId="0" fontId="7" fillId="2" borderId="9" xfId="0" applyFont="1" applyFill="1" applyBorder="1"/>
    <xf numFmtId="0" fontId="7" fillId="2" borderId="12" xfId="0" applyFont="1" applyFill="1" applyBorder="1"/>
    <xf numFmtId="165" fontId="8" fillId="2" borderId="9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wrapText="1" indent="4"/>
    </xf>
    <xf numFmtId="0" fontId="9" fillId="2" borderId="22" xfId="0" applyFont="1" applyFill="1" applyBorder="1" applyAlignment="1">
      <alignment horizontal="center" vertical="center"/>
    </xf>
    <xf numFmtId="0" fontId="0" fillId="3" borderId="16" xfId="0" applyFill="1" applyBorder="1"/>
    <xf numFmtId="0" fontId="10" fillId="3" borderId="16" xfId="0" applyFont="1" applyFill="1" applyBorder="1" applyAlignment="1">
      <alignment horizontal="center" vertical="center"/>
    </xf>
    <xf numFmtId="0" fontId="0" fillId="3" borderId="19" xfId="0" applyFill="1" applyBorder="1"/>
    <xf numFmtId="0" fontId="0" fillId="3" borderId="19" xfId="0" applyFont="1" applyFill="1" applyBorder="1"/>
    <xf numFmtId="0" fontId="0" fillId="0" borderId="0" xfId="0" applyFont="1"/>
    <xf numFmtId="0" fontId="27" fillId="2" borderId="16" xfId="0" applyFont="1" applyFill="1" applyBorder="1" applyAlignment="1">
      <alignment horizontal="center" vertical="center"/>
    </xf>
    <xf numFmtId="0" fontId="31" fillId="2" borderId="16" xfId="0" applyFont="1" applyFill="1" applyBorder="1" applyAlignment="1">
      <alignment horizontal="center" vertical="center"/>
    </xf>
    <xf numFmtId="0" fontId="32" fillId="2" borderId="16" xfId="0" applyFont="1" applyFill="1" applyBorder="1"/>
    <xf numFmtId="164" fontId="31" fillId="2" borderId="16" xfId="0" applyNumberFormat="1" applyFont="1" applyFill="1" applyBorder="1" applyAlignment="1">
      <alignment horizontal="center" vertical="center"/>
    </xf>
    <xf numFmtId="0" fontId="32" fillId="2" borderId="29" xfId="0" applyFont="1" applyFill="1" applyBorder="1"/>
    <xf numFmtId="0" fontId="33" fillId="0" borderId="29" xfId="0" applyFont="1" applyFill="1" applyBorder="1"/>
    <xf numFmtId="0" fontId="33" fillId="0" borderId="29" xfId="0" applyFont="1" applyBorder="1"/>
    <xf numFmtId="0" fontId="14" fillId="0" borderId="21" xfId="0" applyFont="1" applyBorder="1" applyAlignment="1">
      <alignment horizontal="center" vertical="center"/>
    </xf>
    <xf numFmtId="0" fontId="7" fillId="2" borderId="26" xfId="0" applyFont="1" applyFill="1" applyBorder="1"/>
    <xf numFmtId="0" fontId="7" fillId="2" borderId="27" xfId="0" applyFont="1" applyFill="1" applyBorder="1"/>
    <xf numFmtId="0" fontId="14" fillId="3" borderId="21" xfId="0" applyFont="1" applyFill="1" applyBorder="1" applyAlignment="1">
      <alignment horizontal="center" vertical="center"/>
    </xf>
    <xf numFmtId="0" fontId="7" fillId="3" borderId="16" xfId="0" applyFont="1" applyFill="1" applyBorder="1"/>
    <xf numFmtId="0" fontId="7" fillId="3" borderId="19" xfId="0" applyFont="1" applyFill="1" applyBorder="1"/>
    <xf numFmtId="0" fontId="7" fillId="3" borderId="0" xfId="0" applyFont="1" applyFill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2" borderId="28" xfId="0" applyFont="1" applyFill="1" applyBorder="1"/>
    <xf numFmtId="0" fontId="7" fillId="2" borderId="29" xfId="0" applyFont="1" applyFill="1" applyBorder="1"/>
    <xf numFmtId="0" fontId="7" fillId="3" borderId="28" xfId="0" applyFont="1" applyFill="1" applyBorder="1"/>
    <xf numFmtId="0" fontId="7" fillId="3" borderId="29" xfId="0" applyFont="1" applyFill="1" applyBorder="1"/>
    <xf numFmtId="0" fontId="7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5" xfId="0" applyFont="1" applyFill="1" applyBorder="1"/>
    <xf numFmtId="0" fontId="9" fillId="2" borderId="16" xfId="0" applyFont="1" applyFill="1" applyBorder="1"/>
    <xf numFmtId="0" fontId="9" fillId="2" borderId="9" xfId="0" applyFont="1" applyFill="1" applyBorder="1"/>
    <xf numFmtId="0" fontId="0" fillId="3" borderId="17" xfId="0" applyFill="1" applyBorder="1"/>
    <xf numFmtId="0" fontId="22" fillId="3" borderId="17" xfId="0" applyFont="1" applyFill="1" applyBorder="1"/>
    <xf numFmtId="0" fontId="0" fillId="3" borderId="23" xfId="0" applyFill="1" applyBorder="1"/>
    <xf numFmtId="0" fontId="15" fillId="2" borderId="17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" fontId="7" fillId="0" borderId="41" xfId="0" applyNumberFormat="1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165" fontId="15" fillId="3" borderId="28" xfId="0" applyNumberFormat="1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29" xfId="0" applyFill="1" applyBorder="1"/>
    <xf numFmtId="0" fontId="15" fillId="3" borderId="28" xfId="0" applyFont="1" applyFill="1" applyBorder="1" applyAlignment="1">
      <alignment horizontal="center" vertical="center"/>
    </xf>
    <xf numFmtId="166" fontId="15" fillId="3" borderId="28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8" fillId="3" borderId="26" xfId="1" applyFont="1" applyFill="1" applyBorder="1" applyAlignment="1">
      <alignment horizontal="center" vertical="top" wrapText="1"/>
    </xf>
    <xf numFmtId="0" fontId="15" fillId="3" borderId="26" xfId="0" applyFont="1" applyFill="1" applyBorder="1" applyAlignment="1">
      <alignment horizontal="center" vertical="center"/>
    </xf>
    <xf numFmtId="164" fontId="15" fillId="3" borderId="26" xfId="0" applyNumberFormat="1" applyFont="1" applyFill="1" applyBorder="1" applyAlignment="1">
      <alignment horizontal="center" vertical="center"/>
    </xf>
    <xf numFmtId="0" fontId="7" fillId="3" borderId="26" xfId="0" applyFont="1" applyFill="1" applyBorder="1"/>
    <xf numFmtId="0" fontId="7" fillId="3" borderId="27" xfId="0" applyFont="1" applyFill="1" applyBorder="1"/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2" fontId="18" fillId="3" borderId="26" xfId="1" applyNumberFormat="1" applyFont="1" applyFill="1" applyBorder="1" applyAlignment="1" applyProtection="1">
      <alignment horizontal="left" vertical="top" wrapText="1" indent="3"/>
    </xf>
    <xf numFmtId="0" fontId="24" fillId="3" borderId="26" xfId="0" applyFont="1" applyFill="1" applyBorder="1" applyAlignment="1">
      <alignment horizontal="center" vertical="center"/>
    </xf>
    <xf numFmtId="1" fontId="15" fillId="3" borderId="26" xfId="0" applyNumberFormat="1" applyFont="1" applyFill="1" applyBorder="1" applyAlignment="1">
      <alignment horizontal="center" vertical="center"/>
    </xf>
    <xf numFmtId="1" fontId="15" fillId="3" borderId="26" xfId="0" applyNumberFormat="1" applyFont="1" applyFill="1" applyBorder="1" applyAlignment="1">
      <alignment horizontal="center" vertical="center" wrapText="1"/>
    </xf>
    <xf numFmtId="2" fontId="7" fillId="3" borderId="26" xfId="0" applyNumberFormat="1" applyFont="1" applyFill="1" applyBorder="1"/>
    <xf numFmtId="2" fontId="7" fillId="3" borderId="27" xfId="0" applyNumberFormat="1" applyFont="1" applyFill="1" applyBorder="1"/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6" fillId="2" borderId="28" xfId="1" applyFont="1" applyFill="1" applyBorder="1" applyAlignment="1" applyProtection="1">
      <alignment horizontal="left" vertical="center" wrapText="1" indent="3"/>
    </xf>
    <xf numFmtId="0" fontId="9" fillId="2" borderId="47" xfId="0" applyFont="1" applyFill="1" applyBorder="1" applyAlignment="1">
      <alignment horizontal="center" vertical="center"/>
    </xf>
    <xf numFmtId="0" fontId="8" fillId="2" borderId="6" xfId="0" applyFont="1" applyFill="1" applyBorder="1"/>
    <xf numFmtId="0" fontId="9" fillId="2" borderId="48" xfId="0" applyFont="1" applyFill="1" applyBorder="1" applyAlignment="1">
      <alignment horizontal="center" vertical="center"/>
    </xf>
    <xf numFmtId="0" fontId="8" fillId="2" borderId="38" xfId="0" applyFont="1" applyFill="1" applyBorder="1"/>
    <xf numFmtId="0" fontId="8" fillId="2" borderId="25" xfId="0" applyFont="1" applyFill="1" applyBorder="1" applyAlignment="1">
      <alignment horizontal="left" wrapText="1" indent="4"/>
    </xf>
    <xf numFmtId="164" fontId="8" fillId="2" borderId="19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wrapText="1" indent="4"/>
    </xf>
    <xf numFmtId="0" fontId="14" fillId="0" borderId="49" xfId="0" applyFont="1" applyBorder="1" applyAlignment="1">
      <alignment horizontal="center" vertical="center"/>
    </xf>
    <xf numFmtId="0" fontId="7" fillId="0" borderId="32" xfId="0" applyFont="1" applyFill="1" applyBorder="1"/>
    <xf numFmtId="0" fontId="14" fillId="3" borderId="20" xfId="0" applyFont="1" applyFill="1" applyBorder="1" applyAlignment="1">
      <alignment horizontal="center" vertical="center"/>
    </xf>
    <xf numFmtId="0" fontId="16" fillId="3" borderId="28" xfId="1" applyFont="1" applyFill="1" applyBorder="1" applyAlignment="1" applyProtection="1">
      <alignment horizontal="left" vertical="top" wrapText="1" indent="3"/>
    </xf>
    <xf numFmtId="3" fontId="25" fillId="0" borderId="28" xfId="1" applyNumberFormat="1" applyFont="1" applyFill="1" applyBorder="1" applyAlignment="1" applyProtection="1">
      <alignment horizontal="center" vertical="top" wrapText="1"/>
    </xf>
    <xf numFmtId="0" fontId="8" fillId="2" borderId="25" xfId="0" applyFont="1" applyFill="1" applyBorder="1" applyAlignment="1">
      <alignment horizontal="left" vertical="center" wrapText="1" indent="3"/>
    </xf>
    <xf numFmtId="0" fontId="8" fillId="2" borderId="21" xfId="0" applyFont="1" applyFill="1" applyBorder="1" applyAlignment="1">
      <alignment horizontal="left" vertical="center" wrapText="1" indent="3"/>
    </xf>
    <xf numFmtId="0" fontId="16" fillId="2" borderId="16" xfId="1" applyFont="1" applyFill="1" applyBorder="1" applyAlignment="1" applyProtection="1">
      <alignment horizontal="left" vertical="center" wrapText="1" indent="3"/>
    </xf>
    <xf numFmtId="0" fontId="14" fillId="0" borderId="21" xfId="0" applyFont="1" applyBorder="1" applyAlignment="1">
      <alignment horizontal="center" vertical="center"/>
    </xf>
    <xf numFmtId="4" fontId="15" fillId="2" borderId="16" xfId="0" applyNumberFormat="1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4" fillId="2" borderId="28" xfId="0" applyFont="1" applyFill="1" applyBorder="1"/>
    <xf numFmtId="0" fontId="15" fillId="2" borderId="28" xfId="0" applyFont="1" applyFill="1" applyBorder="1"/>
    <xf numFmtId="0" fontId="14" fillId="2" borderId="29" xfId="0" applyFont="1" applyFill="1" applyBorder="1"/>
    <xf numFmtId="0" fontId="18" fillId="2" borderId="16" xfId="0" applyFont="1" applyFill="1" applyBorder="1" applyAlignment="1">
      <alignment horizontal="center" vertical="center"/>
    </xf>
    <xf numFmtId="0" fontId="15" fillId="3" borderId="28" xfId="1" applyFont="1" applyFill="1" applyBorder="1" applyAlignment="1" applyProtection="1">
      <alignment horizontal="left" vertical="top" wrapText="1" indent="5"/>
    </xf>
    <xf numFmtId="0" fontId="8" fillId="2" borderId="22" xfId="0" applyFont="1" applyFill="1" applyBorder="1" applyAlignment="1">
      <alignment horizontal="left" vertical="center" wrapText="1"/>
    </xf>
    <xf numFmtId="164" fontId="8" fillId="2" borderId="31" xfId="0" applyNumberFormat="1" applyFont="1" applyFill="1" applyBorder="1" applyAlignment="1">
      <alignment horizontal="center" vertical="center"/>
    </xf>
    <xf numFmtId="0" fontId="8" fillId="2" borderId="34" xfId="0" applyFont="1" applyFill="1" applyBorder="1"/>
    <xf numFmtId="3" fontId="25" fillId="2" borderId="16" xfId="1" applyNumberFormat="1" applyFont="1" applyFill="1" applyBorder="1" applyAlignment="1" applyProtection="1">
      <alignment horizontal="center" vertical="top" wrapText="1"/>
    </xf>
    <xf numFmtId="166" fontId="15" fillId="2" borderId="16" xfId="1" applyNumberFormat="1" applyFont="1" applyFill="1" applyBorder="1" applyAlignment="1" applyProtection="1">
      <alignment horizontal="center" vertical="center" wrapText="1"/>
    </xf>
    <xf numFmtId="0" fontId="18" fillId="3" borderId="26" xfId="1" applyFont="1" applyFill="1" applyBorder="1" applyAlignment="1" applyProtection="1">
      <alignment horizontal="left" vertical="top" wrapText="1" indent="3"/>
    </xf>
    <xf numFmtId="166" fontId="15" fillId="3" borderId="26" xfId="0" applyNumberFormat="1" applyFont="1" applyFill="1" applyBorder="1" applyAlignment="1">
      <alignment horizontal="center" vertical="center"/>
    </xf>
    <xf numFmtId="0" fontId="16" fillId="0" borderId="44" xfId="1" applyFont="1" applyFill="1" applyBorder="1" applyAlignment="1" applyProtection="1">
      <alignment horizontal="left" vertical="top" wrapText="1"/>
    </xf>
    <xf numFmtId="0" fontId="16" fillId="0" borderId="0" xfId="1" applyFont="1" applyFill="1" applyBorder="1" applyAlignment="1" applyProtection="1">
      <alignment horizontal="left" vertical="top" wrapText="1"/>
    </xf>
    <xf numFmtId="0" fontId="16" fillId="0" borderId="32" xfId="1" applyFont="1" applyFill="1" applyBorder="1" applyAlignment="1" applyProtection="1">
      <alignment horizontal="left" vertical="top" wrapText="1"/>
    </xf>
    <xf numFmtId="0" fontId="16" fillId="2" borderId="16" xfId="1" applyFont="1" applyFill="1" applyBorder="1" applyAlignment="1" applyProtection="1">
      <alignment horizontal="left" vertical="top" wrapText="1"/>
    </xf>
    <xf numFmtId="0" fontId="7" fillId="3" borderId="23" xfId="0" applyFont="1" applyFill="1" applyBorder="1"/>
    <xf numFmtId="0" fontId="18" fillId="3" borderId="26" xfId="1" applyFont="1" applyFill="1" applyBorder="1" applyAlignment="1" applyProtection="1">
      <alignment horizontal="left" vertical="top" wrapText="1" indent="2"/>
    </xf>
    <xf numFmtId="3" fontId="15" fillId="3" borderId="26" xfId="1" applyNumberFormat="1" applyFont="1" applyFill="1" applyBorder="1" applyAlignment="1" applyProtection="1">
      <alignment horizontal="center" vertical="center" wrapText="1"/>
    </xf>
    <xf numFmtId="165" fontId="15" fillId="3" borderId="26" xfId="0" applyNumberFormat="1" applyFont="1" applyFill="1" applyBorder="1" applyAlignment="1">
      <alignment horizontal="center" vertical="center" wrapText="1"/>
    </xf>
    <xf numFmtId="3" fontId="15" fillId="3" borderId="26" xfId="0" applyNumberFormat="1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164" fontId="15" fillId="3" borderId="26" xfId="0" applyNumberFormat="1" applyFont="1" applyFill="1" applyBorder="1" applyAlignment="1">
      <alignment horizontal="center" vertical="center" wrapText="1"/>
    </xf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2" borderId="17" xfId="0" applyFill="1" applyBorder="1"/>
    <xf numFmtId="0" fontId="33" fillId="0" borderId="27" xfId="0" applyFont="1" applyBorder="1"/>
    <xf numFmtId="0" fontId="33" fillId="0" borderId="31" xfId="0" applyFont="1" applyBorder="1"/>
    <xf numFmtId="0" fontId="33" fillId="0" borderId="51" xfId="0" applyFont="1" applyBorder="1"/>
    <xf numFmtId="0" fontId="15" fillId="2" borderId="26" xfId="0" applyFont="1" applyFill="1" applyBorder="1" applyAlignment="1">
      <alignment horizontal="center" vertical="center"/>
    </xf>
    <xf numFmtId="164" fontId="15" fillId="2" borderId="26" xfId="0" applyNumberFormat="1" applyFont="1" applyFill="1" applyBorder="1" applyAlignment="1">
      <alignment horizontal="center" vertical="center"/>
    </xf>
    <xf numFmtId="165" fontId="25" fillId="2" borderId="17" xfId="1" applyNumberFormat="1" applyFont="1" applyFill="1" applyBorder="1" applyAlignment="1" applyProtection="1">
      <alignment horizontal="center" vertical="center" wrapText="1"/>
    </xf>
    <xf numFmtId="0" fontId="0" fillId="3" borderId="26" xfId="0" applyFill="1" applyBorder="1"/>
    <xf numFmtId="0" fontId="22" fillId="3" borderId="26" xfId="0" applyFont="1" applyFill="1" applyBorder="1"/>
    <xf numFmtId="0" fontId="0" fillId="0" borderId="48" xfId="0" applyBorder="1" applyAlignment="1">
      <alignment horizontal="center" vertical="center"/>
    </xf>
    <xf numFmtId="3" fontId="25" fillId="3" borderId="2" xfId="1" applyNumberFormat="1" applyFont="1" applyFill="1" applyBorder="1" applyAlignment="1" applyProtection="1">
      <alignment horizontal="center" vertical="top" wrapText="1"/>
    </xf>
    <xf numFmtId="165" fontId="25" fillId="3" borderId="2" xfId="1" applyNumberFormat="1" applyFont="1" applyFill="1" applyBorder="1" applyAlignment="1" applyProtection="1">
      <alignment horizontal="center" vertical="center" wrapText="1"/>
    </xf>
    <xf numFmtId="166" fontId="5" fillId="3" borderId="2" xfId="1" applyNumberFormat="1" applyFont="1" applyFill="1" applyBorder="1" applyAlignment="1" applyProtection="1">
      <alignment horizontal="center" vertical="center" wrapText="1"/>
    </xf>
    <xf numFmtId="164" fontId="26" fillId="3" borderId="2" xfId="1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/>
    <xf numFmtId="0" fontId="22" fillId="3" borderId="2" xfId="0" applyFont="1" applyFill="1" applyBorder="1"/>
    <xf numFmtId="0" fontId="0" fillId="3" borderId="7" xfId="0" applyFill="1" applyBorder="1"/>
    <xf numFmtId="3" fontId="25" fillId="3" borderId="10" xfId="1" applyNumberFormat="1" applyFont="1" applyFill="1" applyBorder="1" applyAlignment="1" applyProtection="1">
      <alignment horizontal="center" vertical="top" wrapText="1"/>
    </xf>
    <xf numFmtId="165" fontId="25" fillId="3" borderId="10" xfId="1" applyNumberFormat="1" applyFont="1" applyFill="1" applyBorder="1" applyAlignment="1" applyProtection="1">
      <alignment horizontal="center" vertical="center" wrapText="1"/>
    </xf>
    <xf numFmtId="166" fontId="5" fillId="3" borderId="10" xfId="1" applyNumberFormat="1" applyFont="1" applyFill="1" applyBorder="1" applyAlignment="1" applyProtection="1">
      <alignment horizontal="center" vertical="center" wrapText="1"/>
    </xf>
    <xf numFmtId="164" fontId="26" fillId="3" borderId="10" xfId="1" applyNumberFormat="1" applyFont="1" applyFill="1" applyBorder="1" applyAlignment="1" applyProtection="1">
      <alignment horizontal="center" vertical="center" wrapText="1"/>
    </xf>
    <xf numFmtId="0" fontId="0" fillId="3" borderId="10" xfId="0" applyFill="1" applyBorder="1"/>
    <xf numFmtId="0" fontId="22" fillId="3" borderId="10" xfId="0" applyFont="1" applyFill="1" applyBorder="1"/>
    <xf numFmtId="0" fontId="0" fillId="3" borderId="51" xfId="0" applyFill="1" applyBorder="1"/>
    <xf numFmtId="0" fontId="33" fillId="2" borderId="16" xfId="0" applyFont="1" applyFill="1" applyBorder="1"/>
    <xf numFmtId="0" fontId="8" fillId="2" borderId="47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7" fillId="2" borderId="2" xfId="0" applyFont="1" applyFill="1" applyBorder="1"/>
    <xf numFmtId="165" fontId="8" fillId="2" borderId="2" xfId="0" applyNumberFormat="1" applyFont="1" applyFill="1" applyBorder="1" applyAlignment="1">
      <alignment horizontal="center" vertical="center"/>
    </xf>
    <xf numFmtId="0" fontId="7" fillId="2" borderId="7" xfId="0" applyFont="1" applyFill="1" applyBorder="1"/>
    <xf numFmtId="0" fontId="8" fillId="2" borderId="32" xfId="0" applyFont="1" applyFill="1" applyBorder="1" applyAlignment="1">
      <alignment horizontal="left" wrapText="1" indent="4"/>
    </xf>
    <xf numFmtId="0" fontId="8" fillId="2" borderId="26" xfId="0" applyFont="1" applyFill="1" applyBorder="1"/>
    <xf numFmtId="165" fontId="8" fillId="2" borderId="26" xfId="0" applyNumberFormat="1" applyFont="1" applyFill="1" applyBorder="1" applyAlignment="1">
      <alignment horizontal="center" vertical="center"/>
    </xf>
    <xf numFmtId="0" fontId="8" fillId="2" borderId="32" xfId="0" applyFont="1" applyFill="1" applyBorder="1"/>
    <xf numFmtId="0" fontId="8" fillId="2" borderId="27" xfId="0" applyFont="1" applyFill="1" applyBorder="1"/>
    <xf numFmtId="0" fontId="16" fillId="3" borderId="16" xfId="1" applyFont="1" applyFill="1" applyBorder="1" applyAlignment="1" applyProtection="1">
      <alignment horizontal="left" vertical="top" wrapText="1" indent="3"/>
    </xf>
    <xf numFmtId="0" fontId="13" fillId="3" borderId="16" xfId="0" applyFont="1" applyFill="1" applyBorder="1" applyAlignment="1">
      <alignment horizontal="center" vertical="center"/>
    </xf>
    <xf numFmtId="165" fontId="13" fillId="3" borderId="16" xfId="0" applyNumberFormat="1" applyFont="1" applyFill="1" applyBorder="1" applyAlignment="1">
      <alignment horizontal="center" vertical="center"/>
    </xf>
    <xf numFmtId="164" fontId="13" fillId="3" borderId="16" xfId="0" applyNumberFormat="1" applyFont="1" applyFill="1" applyBorder="1" applyAlignment="1">
      <alignment horizontal="center" vertical="center"/>
    </xf>
    <xf numFmtId="0" fontId="15" fillId="3" borderId="16" xfId="1" applyFont="1" applyFill="1" applyBorder="1" applyAlignment="1" applyProtection="1">
      <alignment horizontal="left" vertical="top" wrapText="1" indent="5"/>
    </xf>
    <xf numFmtId="165" fontId="15" fillId="3" borderId="16" xfId="0" applyNumberFormat="1" applyFont="1" applyFill="1" applyBorder="1" applyAlignment="1">
      <alignment horizontal="center" vertical="center"/>
    </xf>
    <xf numFmtId="164" fontId="15" fillId="3" borderId="16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center" wrapText="1" indent="3"/>
    </xf>
    <xf numFmtId="4" fontId="15" fillId="3" borderId="16" xfId="0" applyNumberFormat="1" applyFont="1" applyFill="1" applyBorder="1" applyAlignment="1">
      <alignment horizontal="center" vertical="center"/>
    </xf>
    <xf numFmtId="0" fontId="19" fillId="3" borderId="28" xfId="0" applyFont="1" applyFill="1" applyBorder="1" applyAlignment="1">
      <alignment horizontal="left" indent="3"/>
    </xf>
    <xf numFmtId="0" fontId="0" fillId="3" borderId="28" xfId="0" applyFill="1" applyBorder="1"/>
    <xf numFmtId="0" fontId="14" fillId="3" borderId="2" xfId="0" applyFont="1" applyFill="1" applyBorder="1" applyAlignment="1">
      <alignment horizontal="left" vertical="center" wrapText="1" indent="2"/>
    </xf>
    <xf numFmtId="0" fontId="13" fillId="3" borderId="17" xfId="0" applyFont="1" applyFill="1" applyBorder="1" applyAlignment="1">
      <alignment horizontal="center" vertical="center"/>
    </xf>
    <xf numFmtId="165" fontId="13" fillId="3" borderId="17" xfId="0" applyNumberFormat="1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165" fontId="15" fillId="3" borderId="17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top" wrapText="1" indent="3"/>
    </xf>
    <xf numFmtId="4" fontId="15" fillId="3" borderId="17" xfId="0" applyNumberFormat="1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left" indent="3"/>
    </xf>
    <xf numFmtId="0" fontId="0" fillId="3" borderId="9" xfId="0" applyFill="1" applyBorder="1"/>
    <xf numFmtId="0" fontId="22" fillId="3" borderId="9" xfId="0" applyFont="1" applyFill="1" applyBorder="1"/>
    <xf numFmtId="0" fontId="14" fillId="3" borderId="2" xfId="0" applyFont="1" applyFill="1" applyBorder="1" applyAlignment="1">
      <alignment horizontal="justify" vertical="center" wrapText="1"/>
    </xf>
    <xf numFmtId="164" fontId="20" fillId="3" borderId="16" xfId="0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23" fillId="3" borderId="16" xfId="0" applyFont="1" applyFill="1" applyBorder="1" applyAlignment="1">
      <alignment horizontal="left" indent="3"/>
    </xf>
    <xf numFmtId="0" fontId="18" fillId="3" borderId="28" xfId="1" applyFont="1" applyFill="1" applyBorder="1" applyAlignment="1" applyProtection="1">
      <alignment horizontal="left" vertical="top" wrapText="1" indent="3"/>
    </xf>
    <xf numFmtId="0" fontId="19" fillId="3" borderId="16" xfId="1" applyFont="1" applyFill="1" applyBorder="1" applyAlignment="1" applyProtection="1">
      <alignment horizontal="left" vertical="top" wrapText="1" indent="3"/>
    </xf>
    <xf numFmtId="0" fontId="15" fillId="3" borderId="16" xfId="0" applyFont="1" applyFill="1" applyBorder="1" applyAlignment="1">
      <alignment horizontal="center" vertical="center" wrapText="1"/>
    </xf>
    <xf numFmtId="0" fontId="18" fillId="3" borderId="28" xfId="1" applyFont="1" applyFill="1" applyBorder="1" applyAlignment="1" applyProtection="1">
      <alignment horizontal="left" vertical="center" wrapText="1" indent="3"/>
    </xf>
    <xf numFmtId="0" fontId="14" fillId="3" borderId="17" xfId="0" applyFont="1" applyFill="1" applyBorder="1" applyAlignment="1">
      <alignment horizontal="justify" vertical="center" wrapText="1"/>
    </xf>
    <xf numFmtId="0" fontId="19" fillId="3" borderId="26" xfId="1" applyFont="1" applyFill="1" applyBorder="1" applyAlignment="1" applyProtection="1">
      <alignment horizontal="left" vertical="top" wrapText="1" indent="3"/>
    </xf>
    <xf numFmtId="0" fontId="14" fillId="3" borderId="2" xfId="1" applyFont="1" applyFill="1" applyBorder="1" applyAlignment="1" applyProtection="1">
      <alignment horizontal="left" vertical="top" wrapText="1"/>
    </xf>
    <xf numFmtId="0" fontId="15" fillId="3" borderId="2" xfId="0" applyFont="1" applyFill="1" applyBorder="1" applyAlignment="1">
      <alignment horizontal="center" vertical="center"/>
    </xf>
    <xf numFmtId="164" fontId="15" fillId="3" borderId="2" xfId="0" applyNumberFormat="1" applyFont="1" applyFill="1" applyBorder="1" applyAlignment="1">
      <alignment horizontal="center" vertical="center"/>
    </xf>
    <xf numFmtId="0" fontId="29" fillId="3" borderId="16" xfId="0" applyFont="1" applyFill="1" applyBorder="1"/>
    <xf numFmtId="0" fontId="18" fillId="3" borderId="16" xfId="1" applyFont="1" applyFill="1" applyBorder="1" applyAlignment="1" applyProtection="1">
      <alignment horizontal="left" vertical="top" wrapText="1" indent="2"/>
    </xf>
    <xf numFmtId="0" fontId="19" fillId="3" borderId="28" xfId="1" applyFont="1" applyFill="1" applyBorder="1" applyAlignment="1" applyProtection="1">
      <alignment horizontal="left" vertical="top" wrapText="1" indent="3"/>
    </xf>
    <xf numFmtId="164" fontId="15" fillId="3" borderId="28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8" fillId="3" borderId="17" xfId="1" applyFont="1" applyFill="1" applyBorder="1" applyAlignment="1" applyProtection="1">
      <alignment horizontal="left" vertical="center" wrapText="1" indent="2"/>
    </xf>
    <xf numFmtId="3" fontId="15" fillId="3" borderId="16" xfId="1" applyNumberFormat="1" applyFont="1" applyFill="1" applyBorder="1" applyAlignment="1" applyProtection="1">
      <alignment horizontal="center" vertical="center" wrapText="1"/>
    </xf>
    <xf numFmtId="0" fontId="18" fillId="3" borderId="16" xfId="1" applyFont="1" applyFill="1" applyBorder="1" applyAlignment="1" applyProtection="1">
      <alignment horizontal="left" vertical="center" wrapText="1" indent="2"/>
    </xf>
    <xf numFmtId="3" fontId="18" fillId="3" borderId="16" xfId="1" applyNumberFormat="1" applyFont="1" applyFill="1" applyBorder="1" applyAlignment="1" applyProtection="1">
      <alignment horizontal="center" vertical="top" wrapText="1"/>
    </xf>
    <xf numFmtId="0" fontId="18" fillId="3" borderId="28" xfId="1" applyFont="1" applyFill="1" applyBorder="1" applyAlignment="1" applyProtection="1">
      <alignment horizontal="left" vertical="top" wrapText="1" indent="2"/>
    </xf>
    <xf numFmtId="4" fontId="13" fillId="3" borderId="16" xfId="0" applyNumberFormat="1" applyFont="1" applyFill="1" applyBorder="1" applyAlignment="1">
      <alignment horizontal="center" vertical="center"/>
    </xf>
    <xf numFmtId="0" fontId="24" fillId="3" borderId="16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top" wrapText="1"/>
    </xf>
    <xf numFmtId="49" fontId="18" fillId="3" borderId="16" xfId="1" applyNumberFormat="1" applyFont="1" applyFill="1" applyBorder="1" applyAlignment="1" applyProtection="1">
      <alignment horizontal="left" vertical="top" wrapText="1"/>
    </xf>
    <xf numFmtId="49" fontId="19" fillId="3" borderId="17" xfId="1" applyNumberFormat="1" applyFont="1" applyFill="1" applyBorder="1" applyAlignment="1" applyProtection="1">
      <alignment horizontal="left" vertical="top" wrapText="1"/>
    </xf>
    <xf numFmtId="3" fontId="18" fillId="3" borderId="17" xfId="1" applyNumberFormat="1" applyFont="1" applyFill="1" applyBorder="1" applyAlignment="1" applyProtection="1">
      <alignment horizontal="center" vertical="top" wrapText="1"/>
    </xf>
    <xf numFmtId="0" fontId="18" fillId="3" borderId="16" xfId="0" applyFont="1" applyFill="1" applyBorder="1" applyAlignment="1">
      <alignment horizontal="center" vertical="center"/>
    </xf>
    <xf numFmtId="164" fontId="18" fillId="3" borderId="16" xfId="0" applyNumberFormat="1" applyFont="1" applyFill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horizontal="left" vertical="center" wrapText="1" indent="3"/>
    </xf>
    <xf numFmtId="164" fontId="15" fillId="3" borderId="16" xfId="0" applyNumberFormat="1" applyFont="1" applyFill="1" applyBorder="1" applyAlignment="1">
      <alignment horizontal="center" vertical="center" wrapText="1"/>
    </xf>
    <xf numFmtId="2" fontId="19" fillId="3" borderId="16" xfId="1" applyNumberFormat="1" applyFont="1" applyFill="1" applyBorder="1" applyAlignment="1" applyProtection="1">
      <alignment horizontal="left" vertical="top" wrapText="1" indent="3"/>
    </xf>
    <xf numFmtId="3" fontId="15" fillId="3" borderId="16" xfId="0" applyNumberFormat="1" applyFont="1" applyFill="1" applyBorder="1" applyAlignment="1">
      <alignment horizontal="center" vertical="center"/>
    </xf>
    <xf numFmtId="0" fontId="18" fillId="3" borderId="28" xfId="1" applyFont="1" applyFill="1" applyBorder="1" applyAlignment="1" applyProtection="1">
      <alignment horizontal="left" vertical="center" wrapText="1" indent="2"/>
    </xf>
    <xf numFmtId="3" fontId="15" fillId="3" borderId="28" xfId="0" applyNumberFormat="1" applyFont="1" applyFill="1" applyBorder="1" applyAlignment="1">
      <alignment horizontal="center" vertical="center"/>
    </xf>
    <xf numFmtId="0" fontId="19" fillId="3" borderId="28" xfId="1" applyFont="1" applyFill="1" applyBorder="1" applyAlignment="1" applyProtection="1">
      <alignment horizontal="left" vertical="center" wrapText="1" indent="2"/>
    </xf>
    <xf numFmtId="167" fontId="13" fillId="3" borderId="16" xfId="0" applyNumberFormat="1" applyFont="1" applyFill="1" applyBorder="1" applyAlignment="1">
      <alignment horizontal="center" vertical="center"/>
    </xf>
    <xf numFmtId="167" fontId="15" fillId="3" borderId="16" xfId="0" applyNumberFormat="1" applyFont="1" applyFill="1" applyBorder="1" applyAlignment="1">
      <alignment horizontal="center" vertical="center"/>
    </xf>
    <xf numFmtId="164" fontId="15" fillId="3" borderId="17" xfId="0" applyNumberFormat="1" applyFont="1" applyFill="1" applyBorder="1" applyAlignment="1">
      <alignment horizontal="center" vertical="center"/>
    </xf>
    <xf numFmtId="166" fontId="15" fillId="3" borderId="16" xfId="0" applyNumberFormat="1" applyFont="1" applyFill="1" applyBorder="1" applyAlignment="1">
      <alignment horizontal="center" vertical="center"/>
    </xf>
    <xf numFmtId="165" fontId="15" fillId="3" borderId="16" xfId="0" applyNumberFormat="1" applyFont="1" applyFill="1" applyBorder="1" applyAlignment="1">
      <alignment horizontal="center" vertical="center" wrapText="1"/>
    </xf>
    <xf numFmtId="0" fontId="27" fillId="3" borderId="16" xfId="0" applyFont="1" applyFill="1" applyBorder="1" applyAlignment="1">
      <alignment horizontal="center"/>
    </xf>
    <xf numFmtId="3" fontId="15" fillId="3" borderId="17" xfId="1" applyNumberFormat="1" applyFont="1" applyFill="1" applyBorder="1" applyAlignment="1" applyProtection="1">
      <alignment horizontal="center" vertical="center" wrapText="1"/>
    </xf>
    <xf numFmtId="3" fontId="15" fillId="3" borderId="28" xfId="1" applyNumberFormat="1" applyFont="1" applyFill="1" applyBorder="1" applyAlignment="1" applyProtection="1">
      <alignment horizontal="center" vertical="center" wrapText="1"/>
    </xf>
    <xf numFmtId="165" fontId="15" fillId="3" borderId="28" xfId="0" applyNumberFormat="1" applyFont="1" applyFill="1" applyBorder="1" applyAlignment="1">
      <alignment horizontal="center" vertical="center" wrapText="1"/>
    </xf>
    <xf numFmtId="164" fontId="15" fillId="3" borderId="28" xfId="0" applyNumberFormat="1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/>
    </xf>
    <xf numFmtId="3" fontId="18" fillId="3" borderId="28" xfId="1" applyNumberFormat="1" applyFont="1" applyFill="1" applyBorder="1" applyAlignment="1" applyProtection="1">
      <alignment horizontal="center" vertical="top" wrapText="1"/>
    </xf>
    <xf numFmtId="165" fontId="18" fillId="3" borderId="28" xfId="0" applyNumberFormat="1" applyFont="1" applyFill="1" applyBorder="1" applyAlignment="1">
      <alignment horizontal="center" vertical="center" wrapText="1"/>
    </xf>
    <xf numFmtId="164" fontId="18" fillId="3" borderId="28" xfId="0" applyNumberFormat="1" applyFont="1" applyFill="1" applyBorder="1" applyAlignment="1">
      <alignment horizontal="center" vertical="center" wrapText="1"/>
    </xf>
    <xf numFmtId="0" fontId="15" fillId="3" borderId="16" xfId="0" applyFont="1" applyFill="1" applyBorder="1"/>
    <xf numFmtId="166" fontId="15" fillId="3" borderId="16" xfId="1" applyNumberFormat="1" applyFont="1" applyFill="1" applyBorder="1" applyAlignment="1" applyProtection="1">
      <alignment horizontal="center" vertical="center" wrapText="1"/>
    </xf>
    <xf numFmtId="165" fontId="15" fillId="3" borderId="16" xfId="1" applyNumberFormat="1" applyFont="1" applyFill="1" applyBorder="1" applyAlignment="1" applyProtection="1">
      <alignment horizontal="center" vertical="center" wrapText="1"/>
    </xf>
    <xf numFmtId="0" fontId="33" fillId="3" borderId="28" xfId="0" applyFont="1" applyFill="1" applyBorder="1"/>
    <xf numFmtId="0" fontId="15" fillId="3" borderId="5" xfId="0" applyFont="1" applyFill="1" applyBorder="1" applyAlignment="1">
      <alignment horizontal="center" vertical="center"/>
    </xf>
    <xf numFmtId="164" fontId="15" fillId="3" borderId="5" xfId="0" applyNumberFormat="1" applyFont="1" applyFill="1" applyBorder="1" applyAlignment="1">
      <alignment horizontal="center" vertical="center"/>
    </xf>
    <xf numFmtId="0" fontId="33" fillId="3" borderId="5" xfId="0" applyFont="1" applyFill="1" applyBorder="1"/>
    <xf numFmtId="165" fontId="13" fillId="3" borderId="16" xfId="1" applyNumberFormat="1" applyFont="1" applyFill="1" applyBorder="1" applyAlignment="1" applyProtection="1">
      <alignment horizontal="center" vertical="center" wrapText="1"/>
    </xf>
    <xf numFmtId="0" fontId="33" fillId="3" borderId="26" xfId="0" applyFont="1" applyFill="1" applyBorder="1"/>
    <xf numFmtId="0" fontId="15" fillId="3" borderId="16" xfId="1" applyFont="1" applyFill="1" applyBorder="1" applyAlignment="1" applyProtection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164" fontId="15" fillId="3" borderId="10" xfId="0" applyNumberFormat="1" applyFont="1" applyFill="1" applyBorder="1" applyAlignment="1">
      <alignment horizontal="center" vertical="center"/>
    </xf>
    <xf numFmtId="43" fontId="22" fillId="3" borderId="16" xfId="0" applyNumberFormat="1" applyFont="1" applyFill="1" applyBorder="1"/>
    <xf numFmtId="167" fontId="15" fillId="3" borderId="17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center" wrapText="1"/>
    </xf>
    <xf numFmtId="3" fontId="25" fillId="3" borderId="16" xfId="1" applyNumberFormat="1" applyFont="1" applyFill="1" applyBorder="1" applyAlignment="1" applyProtection="1">
      <alignment horizontal="center" vertical="center" wrapText="1"/>
    </xf>
    <xf numFmtId="3" fontId="25" fillId="3" borderId="16" xfId="1" applyNumberFormat="1" applyFont="1" applyFill="1" applyBorder="1" applyAlignment="1" applyProtection="1">
      <alignment horizontal="center" vertical="top" wrapText="1"/>
    </xf>
    <xf numFmtId="1" fontId="15" fillId="3" borderId="16" xfId="1" applyNumberFormat="1" applyFont="1" applyFill="1" applyBorder="1" applyAlignment="1" applyProtection="1">
      <alignment horizontal="center" vertical="center" wrapText="1"/>
    </xf>
    <xf numFmtId="164" fontId="26" fillId="3" borderId="16" xfId="1" applyNumberFormat="1" applyFont="1" applyFill="1" applyBorder="1" applyAlignment="1" applyProtection="1">
      <alignment horizontal="center" vertical="center" wrapText="1"/>
    </xf>
    <xf numFmtId="3" fontId="25" fillId="3" borderId="17" xfId="1" applyNumberFormat="1" applyFont="1" applyFill="1" applyBorder="1" applyAlignment="1" applyProtection="1">
      <alignment horizontal="center" vertical="top" wrapText="1"/>
    </xf>
    <xf numFmtId="165" fontId="25" fillId="3" borderId="17" xfId="1" applyNumberFormat="1" applyFont="1" applyFill="1" applyBorder="1" applyAlignment="1" applyProtection="1">
      <alignment horizontal="center" vertical="center" wrapText="1"/>
    </xf>
    <xf numFmtId="3" fontId="25" fillId="3" borderId="17" xfId="1" applyNumberFormat="1" applyFont="1" applyFill="1" applyBorder="1" applyAlignment="1" applyProtection="1">
      <alignment horizontal="center" vertical="center" wrapText="1"/>
    </xf>
    <xf numFmtId="165" fontId="25" fillId="3" borderId="17" xfId="1" applyNumberFormat="1" applyFont="1" applyFill="1" applyBorder="1" applyAlignment="1" applyProtection="1">
      <alignment horizontal="center" vertical="top" wrapText="1"/>
    </xf>
    <xf numFmtId="166" fontId="5" fillId="3" borderId="17" xfId="1" applyNumberFormat="1" applyFont="1" applyFill="1" applyBorder="1" applyAlignment="1" applyProtection="1">
      <alignment horizontal="center" vertical="center" wrapText="1"/>
    </xf>
    <xf numFmtId="164" fontId="26" fillId="3" borderId="17" xfId="1" applyNumberFormat="1" applyFont="1" applyFill="1" applyBorder="1" applyAlignment="1" applyProtection="1">
      <alignment horizontal="center" vertical="center" wrapText="1"/>
    </xf>
    <xf numFmtId="0" fontId="14" fillId="3" borderId="5" xfId="1" applyFont="1" applyFill="1" applyBorder="1" applyAlignment="1" applyProtection="1">
      <alignment horizontal="left" vertical="top" wrapText="1"/>
    </xf>
    <xf numFmtId="166" fontId="13" fillId="3" borderId="16" xfId="1" applyNumberFormat="1" applyFont="1" applyFill="1" applyBorder="1" applyAlignment="1" applyProtection="1">
      <alignment horizontal="center" vertical="center" wrapText="1"/>
    </xf>
    <xf numFmtId="169" fontId="25" fillId="3" borderId="17" xfId="1" applyNumberFormat="1" applyFont="1" applyFill="1" applyBorder="1" applyAlignment="1" applyProtection="1">
      <alignment horizontal="center" vertical="top" wrapText="1"/>
    </xf>
    <xf numFmtId="169" fontId="15" fillId="3" borderId="17" xfId="1" applyNumberFormat="1" applyFont="1" applyFill="1" applyBorder="1" applyAlignment="1" applyProtection="1">
      <alignment horizontal="center" vertical="center" wrapText="1"/>
    </xf>
    <xf numFmtId="169" fontId="15" fillId="3" borderId="16" xfId="1" applyNumberFormat="1" applyFont="1" applyFill="1" applyBorder="1" applyAlignment="1" applyProtection="1">
      <alignment horizontal="center" vertical="center" wrapText="1"/>
    </xf>
    <xf numFmtId="0" fontId="19" fillId="3" borderId="9" xfId="1" applyFont="1" applyFill="1" applyBorder="1" applyAlignment="1" applyProtection="1">
      <alignment horizontal="left" vertical="top" wrapText="1" indent="3"/>
    </xf>
    <xf numFmtId="49" fontId="15" fillId="3" borderId="16" xfId="0" applyNumberFormat="1" applyFont="1" applyFill="1" applyBorder="1" applyAlignment="1">
      <alignment horizontal="center" vertic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/>
    </xf>
    <xf numFmtId="165" fontId="7" fillId="3" borderId="16" xfId="0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 wrapText="1"/>
    </xf>
    <xf numFmtId="4" fontId="0" fillId="3" borderId="9" xfId="0" applyNumberFormat="1" applyFill="1" applyBorder="1"/>
    <xf numFmtId="0" fontId="8" fillId="3" borderId="9" xfId="0" applyFont="1" applyFill="1" applyBorder="1" applyAlignment="1">
      <alignment horizontal="center" vertical="center"/>
    </xf>
    <xf numFmtId="0" fontId="10" fillId="2" borderId="16" xfId="0" applyFont="1" applyFill="1" applyBorder="1"/>
    <xf numFmtId="0" fontId="15" fillId="3" borderId="17" xfId="0" applyFont="1" applyFill="1" applyBorder="1" applyAlignment="1">
      <alignment horizontal="center"/>
    </xf>
    <xf numFmtId="0" fontId="18" fillId="3" borderId="17" xfId="1" applyFont="1" applyFill="1" applyBorder="1" applyAlignment="1" applyProtection="1">
      <alignment horizontal="left" vertical="top" wrapText="1" indent="2"/>
    </xf>
    <xf numFmtId="0" fontId="18" fillId="3" borderId="0" xfId="0" applyFont="1" applyFill="1" applyAlignment="1">
      <alignment horizontal="left" vertical="center" indent="3"/>
    </xf>
    <xf numFmtId="3" fontId="15" fillId="3" borderId="16" xfId="1" applyNumberFormat="1" applyFont="1" applyFill="1" applyBorder="1" applyAlignment="1" applyProtection="1">
      <alignment horizontal="center" vertical="top" wrapText="1"/>
    </xf>
    <xf numFmtId="3" fontId="15" fillId="3" borderId="16" xfId="0" applyNumberFormat="1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wrapText="1"/>
    </xf>
    <xf numFmtId="164" fontId="8" fillId="2" borderId="26" xfId="0" applyNumberFormat="1" applyFont="1" applyFill="1" applyBorder="1" applyAlignment="1">
      <alignment horizontal="center" vertical="center"/>
    </xf>
    <xf numFmtId="164" fontId="8" fillId="2" borderId="27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5" fillId="3" borderId="17" xfId="1" applyFont="1" applyFill="1" applyBorder="1" applyAlignment="1" applyProtection="1">
      <alignment horizontal="left" vertical="top" wrapText="1" indent="3"/>
    </xf>
    <xf numFmtId="0" fontId="36" fillId="3" borderId="16" xfId="0" applyFont="1" applyFill="1" applyBorder="1" applyAlignment="1">
      <alignment horizontal="center" vertical="center"/>
    </xf>
    <xf numFmtId="164" fontId="36" fillId="3" borderId="28" xfId="0" applyNumberFormat="1" applyFont="1" applyFill="1" applyBorder="1" applyAlignment="1">
      <alignment horizontal="center" vertical="center"/>
    </xf>
    <xf numFmtId="164" fontId="36" fillId="3" borderId="16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8" fillId="3" borderId="17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8" fillId="3" borderId="26" xfId="1" applyFont="1" applyFill="1" applyBorder="1" applyAlignment="1" applyProtection="1">
      <alignment horizontal="left" vertical="center" wrapText="1" indent="3"/>
    </xf>
    <xf numFmtId="0" fontId="14" fillId="0" borderId="20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7" fillId="0" borderId="53" xfId="0" applyFont="1" applyBorder="1"/>
    <xf numFmtId="0" fontId="16" fillId="2" borderId="17" xfId="1" applyFont="1" applyFill="1" applyBorder="1" applyAlignment="1" applyProtection="1">
      <alignment horizontal="left" vertical="center" wrapText="1" indent="3"/>
    </xf>
    <xf numFmtId="0" fontId="7" fillId="2" borderId="17" xfId="0" applyFont="1" applyFill="1" applyBorder="1"/>
    <xf numFmtId="0" fontId="7" fillId="2" borderId="23" xfId="0" applyFont="1" applyFill="1" applyBorder="1"/>
    <xf numFmtId="49" fontId="18" fillId="3" borderId="26" xfId="1" applyNumberFormat="1" applyFont="1" applyFill="1" applyBorder="1" applyAlignment="1" applyProtection="1">
      <alignment horizontal="left" vertical="top" wrapText="1"/>
    </xf>
    <xf numFmtId="0" fontId="8" fillId="2" borderId="25" xfId="0" applyFont="1" applyFill="1" applyBorder="1" applyAlignment="1">
      <alignment horizontal="left" vertical="center" wrapText="1" indent="4"/>
    </xf>
    <xf numFmtId="0" fontId="16" fillId="2" borderId="25" xfId="1" applyFont="1" applyFill="1" applyBorder="1" applyAlignment="1" applyProtection="1">
      <alignment horizontal="left" vertical="center" wrapText="1" indent="3"/>
    </xf>
    <xf numFmtId="0" fontId="18" fillId="3" borderId="26" xfId="1" applyFont="1" applyFill="1" applyBorder="1" applyAlignment="1" applyProtection="1">
      <alignment horizontal="left" vertical="center" wrapText="1" indent="2"/>
    </xf>
    <xf numFmtId="3" fontId="15" fillId="3" borderId="26" xfId="0" applyNumberFormat="1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18" fillId="3" borderId="26" xfId="1" applyFont="1" applyFill="1" applyBorder="1" applyAlignment="1" applyProtection="1">
      <alignment horizontal="left" vertical="center" wrapText="1"/>
    </xf>
    <xf numFmtId="3" fontId="25" fillId="3" borderId="26" xfId="1" applyNumberFormat="1" applyFont="1" applyFill="1" applyBorder="1" applyAlignment="1" applyProtection="1">
      <alignment horizontal="center" vertical="center" wrapText="1"/>
    </xf>
    <xf numFmtId="1" fontId="15" fillId="3" borderId="28" xfId="1" applyNumberFormat="1" applyFont="1" applyFill="1" applyBorder="1" applyAlignment="1" applyProtection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8" fillId="3" borderId="17" xfId="1" applyFont="1" applyFill="1" applyBorder="1" applyAlignment="1" applyProtection="1">
      <alignment horizontal="left" vertical="center" wrapText="1" indent="3"/>
    </xf>
    <xf numFmtId="0" fontId="5" fillId="0" borderId="5" xfId="1" applyFont="1" applyFill="1" applyBorder="1" applyAlignment="1" applyProtection="1">
      <alignment horizontal="center" vertical="center" wrapText="1"/>
    </xf>
    <xf numFmtId="165" fontId="8" fillId="2" borderId="17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/>
    <xf numFmtId="0" fontId="15" fillId="3" borderId="28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0" fillId="3" borderId="0" xfId="0" applyFill="1"/>
    <xf numFmtId="0" fontId="18" fillId="3" borderId="16" xfId="1" applyFont="1" applyFill="1" applyBorder="1" applyAlignment="1" applyProtection="1">
      <alignment vertical="center" wrapText="1"/>
    </xf>
    <xf numFmtId="0" fontId="18" fillId="3" borderId="38" xfId="1" applyFont="1" applyFill="1" applyBorder="1" applyAlignment="1" applyProtection="1">
      <alignment horizontal="left" vertical="top" wrapText="1" indent="3"/>
    </xf>
    <xf numFmtId="0" fontId="8" fillId="3" borderId="5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3" borderId="6" xfId="0" applyFont="1" applyFill="1" applyBorder="1" applyAlignment="1">
      <alignment wrapText="1"/>
    </xf>
    <xf numFmtId="164" fontId="13" fillId="3" borderId="17" xfId="0" applyNumberFormat="1" applyFont="1" applyFill="1" applyBorder="1" applyAlignment="1">
      <alignment horizontal="center" vertical="center"/>
    </xf>
    <xf numFmtId="0" fontId="15" fillId="3" borderId="16" xfId="0" applyNumberFormat="1" applyFont="1" applyFill="1" applyBorder="1" applyAlignment="1">
      <alignment horizontal="center" vertical="center"/>
    </xf>
    <xf numFmtId="165" fontId="7" fillId="0" borderId="16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7" fillId="3" borderId="28" xfId="0" applyNumberFormat="1" applyFont="1" applyFill="1" applyBorder="1" applyAlignment="1">
      <alignment horizontal="center" vertical="center"/>
    </xf>
    <xf numFmtId="167" fontId="7" fillId="3" borderId="28" xfId="0" applyNumberFormat="1" applyFont="1" applyFill="1" applyBorder="1" applyAlignment="1">
      <alignment horizontal="center" vertical="center"/>
    </xf>
    <xf numFmtId="167" fontId="8" fillId="3" borderId="2" xfId="0" applyNumberFormat="1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3" borderId="16" xfId="0" applyFont="1" applyFill="1" applyBorder="1"/>
    <xf numFmtId="0" fontId="10" fillId="3" borderId="28" xfId="0" applyFont="1" applyFill="1" applyBorder="1" applyAlignment="1">
      <alignment horizontal="center" vertical="center"/>
    </xf>
    <xf numFmtId="164" fontId="19" fillId="3" borderId="16" xfId="0" applyNumberFormat="1" applyFont="1" applyFill="1" applyBorder="1" applyAlignment="1">
      <alignment horizontal="center" vertical="center"/>
    </xf>
    <xf numFmtId="164" fontId="19" fillId="2" borderId="16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164" fontId="19" fillId="2" borderId="17" xfId="0" applyNumberFormat="1" applyFont="1" applyFill="1" applyBorder="1" applyAlignment="1">
      <alignment horizontal="center" vertical="center"/>
    </xf>
    <xf numFmtId="164" fontId="19" fillId="3" borderId="17" xfId="0" applyNumberFormat="1" applyFont="1" applyFill="1" applyBorder="1" applyAlignment="1">
      <alignment horizontal="center" vertical="center"/>
    </xf>
    <xf numFmtId="0" fontId="29" fillId="2" borderId="16" xfId="0" applyFont="1" applyFill="1" applyBorder="1"/>
    <xf numFmtId="0" fontId="32" fillId="2" borderId="28" xfId="0" applyFont="1" applyFill="1" applyBorder="1"/>
    <xf numFmtId="0" fontId="33" fillId="3" borderId="16" xfId="0" applyFont="1" applyFill="1" applyBorder="1"/>
    <xf numFmtId="0" fontId="10" fillId="3" borderId="2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64" fontId="19" fillId="3" borderId="28" xfId="0" applyNumberFormat="1" applyFont="1" applyFill="1" applyBorder="1" applyAlignment="1">
      <alignment horizontal="center" vertical="center"/>
    </xf>
    <xf numFmtId="0" fontId="28" fillId="3" borderId="28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19" fillId="3" borderId="9" xfId="0" applyNumberFormat="1" applyFont="1" applyFill="1" applyBorder="1" applyAlignment="1">
      <alignment horizontal="center" vertical="center"/>
    </xf>
    <xf numFmtId="0" fontId="28" fillId="3" borderId="9" xfId="0" applyFont="1" applyFill="1" applyBorder="1" applyAlignment="1">
      <alignment horizontal="center" vertical="center"/>
    </xf>
    <xf numFmtId="164" fontId="19" fillId="3" borderId="26" xfId="0" applyNumberFormat="1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vertical="center"/>
    </xf>
    <xf numFmtId="164" fontId="23" fillId="3" borderId="16" xfId="0" applyNumberFormat="1" applyFont="1" applyFill="1" applyBorder="1" applyAlignment="1">
      <alignment horizontal="center" vertical="center"/>
    </xf>
    <xf numFmtId="164" fontId="19" fillId="3" borderId="10" xfId="0" applyNumberFormat="1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30" fillId="3" borderId="2" xfId="0" applyFont="1" applyFill="1" applyBorder="1" applyAlignment="1">
      <alignment horizontal="center" vertical="center"/>
    </xf>
    <xf numFmtId="164" fontId="19" fillId="3" borderId="5" xfId="0" applyNumberFormat="1" applyFont="1" applyFill="1" applyBorder="1" applyAlignment="1">
      <alignment horizontal="center" vertical="center"/>
    </xf>
    <xf numFmtId="0" fontId="19" fillId="3" borderId="10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164" fontId="19" fillId="3" borderId="28" xfId="0" applyNumberFormat="1" applyFont="1" applyFill="1" applyBorder="1" applyAlignment="1">
      <alignment horizontal="center"/>
    </xf>
    <xf numFmtId="0" fontId="21" fillId="3" borderId="35" xfId="0" applyFont="1" applyFill="1" applyBorder="1" applyAlignment="1">
      <alignment horizontal="center" vertical="center"/>
    </xf>
    <xf numFmtId="0" fontId="5" fillId="3" borderId="36" xfId="1" applyFont="1" applyFill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4" fillId="3" borderId="16" xfId="0" applyFont="1" applyFill="1" applyBorder="1" applyAlignment="1">
      <alignment horizontal="left" vertical="center" wrapText="1" indent="2"/>
    </xf>
    <xf numFmtId="169" fontId="15" fillId="3" borderId="16" xfId="0" applyNumberFormat="1" applyFont="1" applyFill="1" applyBorder="1" applyAlignment="1">
      <alignment horizontal="center" vertical="center"/>
    </xf>
    <xf numFmtId="0" fontId="14" fillId="3" borderId="2" xfId="0" applyFont="1" applyFill="1" applyBorder="1"/>
    <xf numFmtId="0" fontId="7" fillId="3" borderId="2" xfId="0" applyFont="1" applyFill="1" applyBorder="1"/>
    <xf numFmtId="166" fontId="15" fillId="3" borderId="17" xfId="0" applyNumberFormat="1" applyFont="1" applyFill="1" applyBorder="1" applyAlignment="1">
      <alignment horizontal="center" vertical="center"/>
    </xf>
    <xf numFmtId="0" fontId="18" fillId="3" borderId="9" xfId="1" applyFont="1" applyFill="1" applyBorder="1" applyAlignment="1" applyProtection="1">
      <alignment horizontal="left" vertical="center" wrapText="1" indent="3"/>
    </xf>
    <xf numFmtId="0" fontId="15" fillId="3" borderId="9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/>
    </xf>
    <xf numFmtId="167" fontId="26" fillId="3" borderId="16" xfId="1" applyNumberFormat="1" applyFont="1" applyFill="1" applyBorder="1" applyAlignment="1" applyProtection="1">
      <alignment horizontal="center" vertical="center" wrapText="1"/>
    </xf>
    <xf numFmtId="0" fontId="18" fillId="3" borderId="9" xfId="1" applyFont="1" applyFill="1" applyBorder="1" applyAlignment="1" applyProtection="1">
      <alignment horizontal="left" vertical="top" wrapText="1" indent="3"/>
    </xf>
    <xf numFmtId="164" fontId="15" fillId="3" borderId="9" xfId="0" applyNumberFormat="1" applyFont="1" applyFill="1" applyBorder="1" applyAlignment="1">
      <alignment horizontal="center" vertical="center"/>
    </xf>
    <xf numFmtId="0" fontId="14" fillId="3" borderId="17" xfId="1" applyFont="1" applyFill="1" applyBorder="1" applyAlignment="1" applyProtection="1">
      <alignment horizontal="left" vertical="top" wrapText="1" indent="1"/>
    </xf>
    <xf numFmtId="10" fontId="15" fillId="3" borderId="17" xfId="0" applyNumberFormat="1" applyFont="1" applyFill="1" applyBorder="1" applyAlignment="1">
      <alignment horizontal="center" vertical="center"/>
    </xf>
    <xf numFmtId="1" fontId="15" fillId="3" borderId="16" xfId="0" applyNumberFormat="1" applyFont="1" applyFill="1" applyBorder="1" applyAlignment="1">
      <alignment horizontal="center" vertical="center" wrapText="1"/>
    </xf>
    <xf numFmtId="166" fontId="15" fillId="3" borderId="16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/>
    <xf numFmtId="0" fontId="15" fillId="3" borderId="28" xfId="0" applyFont="1" applyFill="1" applyBorder="1" applyAlignment="1">
      <alignment horizontal="center" vertical="center" wrapText="1"/>
    </xf>
    <xf numFmtId="0" fontId="18" fillId="3" borderId="9" xfId="1" applyFont="1" applyFill="1" applyBorder="1" applyAlignment="1" applyProtection="1">
      <alignment horizontal="left" vertical="top" wrapText="1" indent="2"/>
    </xf>
    <xf numFmtId="165" fontId="26" fillId="3" borderId="16" xfId="0" applyNumberFormat="1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left" vertical="center" wrapText="1"/>
    </xf>
    <xf numFmtId="0" fontId="18" fillId="3" borderId="16" xfId="1" applyFont="1" applyFill="1" applyBorder="1" applyAlignment="1">
      <alignment horizontal="left" vertical="top" wrapText="1" indent="2"/>
    </xf>
    <xf numFmtId="0" fontId="15" fillId="3" borderId="16" xfId="1" applyFont="1" applyFill="1" applyBorder="1" applyAlignment="1">
      <alignment horizontal="center" vertical="top" wrapText="1"/>
    </xf>
    <xf numFmtId="0" fontId="18" fillId="3" borderId="26" xfId="1" applyFont="1" applyFill="1" applyBorder="1" applyAlignment="1">
      <alignment horizontal="left" vertical="top" wrapText="1" indent="2"/>
    </xf>
    <xf numFmtId="0" fontId="14" fillId="3" borderId="24" xfId="0" applyFont="1" applyFill="1" applyBorder="1" applyAlignment="1">
      <alignment horizontal="left" vertical="center" wrapText="1"/>
    </xf>
    <xf numFmtId="0" fontId="7" fillId="3" borderId="17" xfId="0" applyFont="1" applyFill="1" applyBorder="1"/>
    <xf numFmtId="0" fontId="16" fillId="3" borderId="25" xfId="1" applyFont="1" applyFill="1" applyBorder="1" applyAlignment="1" applyProtection="1">
      <alignment horizontal="left" vertical="top" wrapText="1" indent="3"/>
    </xf>
    <xf numFmtId="0" fontId="15" fillId="3" borderId="25" xfId="1" applyFont="1" applyFill="1" applyBorder="1" applyAlignment="1" applyProtection="1">
      <alignment horizontal="left" vertical="top" wrapText="1" indent="5"/>
    </xf>
    <xf numFmtId="0" fontId="18" fillId="3" borderId="25" xfId="1" applyFont="1" applyFill="1" applyBorder="1" applyAlignment="1" applyProtection="1">
      <alignment horizontal="left" vertical="center" wrapText="1"/>
    </xf>
    <xf numFmtId="49" fontId="18" fillId="3" borderId="25" xfId="1" applyNumberFormat="1" applyFont="1" applyFill="1" applyBorder="1" applyAlignment="1" applyProtection="1">
      <alignment horizontal="left" vertical="top" wrapText="1"/>
    </xf>
    <xf numFmtId="49" fontId="18" fillId="3" borderId="25" xfId="1" applyNumberFormat="1" applyFont="1" applyFill="1" applyBorder="1" applyAlignment="1" applyProtection="1">
      <alignment horizontal="left" vertical="center" wrapText="1"/>
    </xf>
    <xf numFmtId="49" fontId="18" fillId="3" borderId="8" xfId="1" applyNumberFormat="1" applyFont="1" applyFill="1" applyBorder="1" applyAlignment="1" applyProtection="1">
      <alignment horizontal="left" vertical="top" wrapText="1"/>
    </xf>
    <xf numFmtId="3" fontId="15" fillId="3" borderId="9" xfId="1" applyNumberFormat="1" applyFont="1" applyFill="1" applyBorder="1" applyAlignment="1" applyProtection="1">
      <alignment horizontal="center" vertical="center" wrapText="1"/>
    </xf>
    <xf numFmtId="10" fontId="15" fillId="3" borderId="16" xfId="0" applyNumberFormat="1" applyFont="1" applyFill="1" applyBorder="1" applyAlignment="1">
      <alignment horizontal="center" vertical="center"/>
    </xf>
    <xf numFmtId="165" fontId="26" fillId="3" borderId="16" xfId="1" applyNumberFormat="1" applyFont="1" applyFill="1" applyBorder="1" applyAlignment="1" applyProtection="1">
      <alignment horizontal="center" vertical="top" wrapText="1"/>
    </xf>
    <xf numFmtId="1" fontId="15" fillId="3" borderId="16" xfId="0" applyNumberFormat="1" applyFont="1" applyFill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horizontal="left" vertical="top" wrapText="1" indent="3"/>
    </xf>
    <xf numFmtId="0" fontId="18" fillId="3" borderId="16" xfId="0" applyFont="1" applyFill="1" applyBorder="1" applyAlignment="1">
      <alignment horizontal="left" vertical="center" wrapText="1" indent="3"/>
    </xf>
    <xf numFmtId="0" fontId="18" fillId="3" borderId="39" xfId="0" applyFont="1" applyFill="1" applyBorder="1" applyAlignment="1">
      <alignment horizontal="left" vertical="center" indent="3"/>
    </xf>
    <xf numFmtId="0" fontId="7" fillId="3" borderId="7" xfId="0" applyFont="1" applyFill="1" applyBorder="1"/>
    <xf numFmtId="168" fontId="25" fillId="3" borderId="16" xfId="1" applyNumberFormat="1" applyFont="1" applyFill="1" applyBorder="1" applyAlignment="1" applyProtection="1">
      <alignment horizontal="center" vertical="top" wrapText="1"/>
    </xf>
    <xf numFmtId="165" fontId="13" fillId="3" borderId="26" xfId="0" applyNumberFormat="1" applyFont="1" applyFill="1" applyBorder="1" applyAlignment="1">
      <alignment horizontal="center" vertical="center"/>
    </xf>
    <xf numFmtId="164" fontId="13" fillId="3" borderId="26" xfId="0" applyNumberFormat="1" applyFont="1" applyFill="1" applyBorder="1" applyAlignment="1">
      <alignment horizontal="center" vertical="center"/>
    </xf>
    <xf numFmtId="0" fontId="15" fillId="3" borderId="39" xfId="0" applyFont="1" applyFill="1" applyBorder="1" applyAlignment="1">
      <alignment horizontal="center" vertical="center"/>
    </xf>
    <xf numFmtId="167" fontId="15" fillId="3" borderId="16" xfId="0" applyNumberFormat="1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left" vertical="center" wrapText="1"/>
    </xf>
    <xf numFmtId="167" fontId="15" fillId="3" borderId="28" xfId="0" applyNumberFormat="1" applyFont="1" applyFill="1" applyBorder="1" applyAlignment="1">
      <alignment horizontal="center" vertical="center"/>
    </xf>
    <xf numFmtId="0" fontId="16" fillId="3" borderId="28" xfId="1" applyFont="1" applyFill="1" applyBorder="1" applyAlignment="1" applyProtection="1">
      <alignment horizontal="left" vertical="center" wrapText="1" indent="3"/>
    </xf>
    <xf numFmtId="0" fontId="16" fillId="3" borderId="16" xfId="1" applyFont="1" applyFill="1" applyBorder="1" applyAlignment="1" applyProtection="1">
      <alignment vertical="top" wrapText="1"/>
    </xf>
    <xf numFmtId="0" fontId="16" fillId="3" borderId="16" xfId="1" applyFont="1" applyFill="1" applyBorder="1" applyAlignment="1" applyProtection="1">
      <alignment horizontal="left" vertical="top" wrapText="1"/>
    </xf>
    <xf numFmtId="0" fontId="14" fillId="3" borderId="16" xfId="1" applyFont="1" applyFill="1" applyBorder="1" applyAlignment="1" applyProtection="1">
      <alignment horizontal="left" vertical="top" wrapText="1"/>
    </xf>
    <xf numFmtId="0" fontId="16" fillId="3" borderId="17" xfId="1" applyFont="1" applyFill="1" applyBorder="1" applyAlignment="1" applyProtection="1">
      <alignment horizontal="left" vertical="top" wrapText="1" indent="3"/>
    </xf>
    <xf numFmtId="166" fontId="13" fillId="3" borderId="17" xfId="1" applyNumberFormat="1" applyFont="1" applyFill="1" applyBorder="1" applyAlignment="1" applyProtection="1">
      <alignment horizontal="center" vertical="center" wrapText="1"/>
    </xf>
    <xf numFmtId="3" fontId="25" fillId="3" borderId="28" xfId="1" applyNumberFormat="1" applyFont="1" applyFill="1" applyBorder="1" applyAlignment="1" applyProtection="1">
      <alignment horizontal="center" vertical="top" wrapText="1"/>
    </xf>
    <xf numFmtId="166" fontId="15" fillId="3" borderId="28" xfId="1" applyNumberFormat="1" applyFont="1" applyFill="1" applyBorder="1" applyAlignment="1" applyProtection="1">
      <alignment horizontal="center" vertical="center" wrapText="1"/>
    </xf>
    <xf numFmtId="0" fontId="37" fillId="2" borderId="1" xfId="0" applyFont="1" applyFill="1" applyBorder="1" applyAlignment="1">
      <alignment horizontal="left" vertical="center" wrapText="1"/>
    </xf>
    <xf numFmtId="167" fontId="37" fillId="2" borderId="2" xfId="0" applyNumberFormat="1" applyFont="1" applyFill="1" applyBorder="1" applyAlignment="1">
      <alignment horizontal="center" vertical="center"/>
    </xf>
    <xf numFmtId="164" fontId="37" fillId="2" borderId="2" xfId="0" applyNumberFormat="1" applyFont="1" applyFill="1" applyBorder="1" applyAlignment="1">
      <alignment horizontal="center" vertical="center"/>
    </xf>
    <xf numFmtId="0" fontId="37" fillId="2" borderId="25" xfId="1" applyFont="1" applyFill="1" applyBorder="1" applyAlignment="1" applyProtection="1">
      <alignment horizontal="left" vertical="top" wrapText="1" indent="5"/>
    </xf>
    <xf numFmtId="0" fontId="37" fillId="2" borderId="17" xfId="0" applyFont="1" applyFill="1" applyBorder="1" applyAlignment="1">
      <alignment horizontal="center" vertical="center"/>
    </xf>
    <xf numFmtId="165" fontId="37" fillId="2" borderId="16" xfId="0" applyNumberFormat="1" applyFont="1" applyFill="1" applyBorder="1" applyAlignment="1">
      <alignment horizontal="center" vertical="center"/>
    </xf>
    <xf numFmtId="164" fontId="37" fillId="2" borderId="16" xfId="0" applyNumberFormat="1" applyFont="1" applyFill="1" applyBorder="1" applyAlignment="1">
      <alignment horizontal="center" vertical="center"/>
    </xf>
    <xf numFmtId="0" fontId="37" fillId="2" borderId="8" xfId="1" applyFont="1" applyFill="1" applyBorder="1" applyAlignment="1" applyProtection="1">
      <alignment horizontal="left" vertical="top" wrapText="1" indent="5"/>
    </xf>
    <xf numFmtId="0" fontId="37" fillId="2" borderId="10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165" fontId="37" fillId="2" borderId="9" xfId="0" applyNumberFormat="1" applyFont="1" applyFill="1" applyBorder="1" applyAlignment="1">
      <alignment horizontal="center" vertical="center"/>
    </xf>
    <xf numFmtId="164" fontId="37" fillId="2" borderId="9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left" wrapText="1" indent="3"/>
    </xf>
    <xf numFmtId="0" fontId="7" fillId="2" borderId="10" xfId="0" applyFont="1" applyFill="1" applyBorder="1"/>
    <xf numFmtId="0" fontId="7" fillId="2" borderId="51" xfId="0" applyFont="1" applyFill="1" applyBorder="1"/>
    <xf numFmtId="0" fontId="7" fillId="2" borderId="1" xfId="0" applyFont="1" applyFill="1" applyBorder="1"/>
    <xf numFmtId="0" fontId="7" fillId="2" borderId="25" xfId="0" applyFont="1" applyFill="1" applyBorder="1"/>
    <xf numFmtId="0" fontId="13" fillId="2" borderId="16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170" fontId="8" fillId="2" borderId="5" xfId="0" applyNumberFormat="1" applyFont="1" applyFill="1" applyBorder="1" applyAlignment="1">
      <alignment horizontal="center" vertical="center"/>
    </xf>
    <xf numFmtId="170" fontId="8" fillId="2" borderId="9" xfId="0" applyNumberFormat="1" applyFont="1" applyFill="1" applyBorder="1" applyAlignment="1">
      <alignment horizontal="center" vertical="center"/>
    </xf>
    <xf numFmtId="0" fontId="16" fillId="0" borderId="42" xfId="1" applyFont="1" applyFill="1" applyBorder="1" applyAlignment="1" applyProtection="1">
      <alignment horizontal="center" vertical="center" wrapText="1"/>
    </xf>
    <xf numFmtId="0" fontId="16" fillId="0" borderId="43" xfId="1" applyFont="1" applyFill="1" applyBorder="1" applyAlignment="1" applyProtection="1">
      <alignment horizontal="center" vertical="center" wrapText="1"/>
    </xf>
    <xf numFmtId="0" fontId="16" fillId="0" borderId="37" xfId="1" applyFont="1" applyFill="1" applyBorder="1" applyAlignment="1" applyProtection="1">
      <alignment horizontal="center" vertical="center" wrapText="1"/>
    </xf>
    <xf numFmtId="0" fontId="16" fillId="0" borderId="16" xfId="1" applyFont="1" applyFill="1" applyBorder="1" applyAlignment="1" applyProtection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4" fillId="0" borderId="5" xfId="1" applyFont="1" applyFill="1" applyBorder="1" applyAlignment="1" applyProtection="1">
      <alignment horizontal="center" vertical="center" textRotation="90" wrapText="1"/>
    </xf>
    <xf numFmtId="0" fontId="4" fillId="0" borderId="10" xfId="1" applyFont="1" applyFill="1" applyBorder="1" applyAlignment="1" applyProtection="1">
      <alignment horizontal="center" vertical="center" textRotation="90" wrapText="1"/>
    </xf>
    <xf numFmtId="0" fontId="4" fillId="0" borderId="6" xfId="1" applyFont="1" applyFill="1" applyBorder="1" applyAlignment="1" applyProtection="1">
      <alignment horizontal="center" vertical="center" textRotation="90" wrapText="1"/>
    </xf>
    <xf numFmtId="0" fontId="4" fillId="0" borderId="11" xfId="1" applyFont="1" applyFill="1" applyBorder="1" applyAlignment="1" applyProtection="1">
      <alignment horizontal="center" vertical="center" textRotation="90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12" xfId="1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8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3" xfId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 applyProtection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3" fillId="0" borderId="5" xfId="1" applyFont="1" applyFill="1" applyBorder="1" applyAlignment="1" applyProtection="1">
      <alignment horizontal="center" vertical="top" wrapText="1"/>
    </xf>
    <xf numFmtId="0" fontId="3" fillId="0" borderId="26" xfId="1" applyFont="1" applyFill="1" applyBorder="1" applyAlignment="1" applyProtection="1">
      <alignment horizontal="center" vertical="top" wrapText="1"/>
    </xf>
    <xf numFmtId="0" fontId="4" fillId="0" borderId="30" xfId="1" applyFont="1" applyFill="1" applyBorder="1" applyAlignment="1" applyProtection="1">
      <alignment horizontal="center" vertical="center" textRotation="90" wrapText="1"/>
    </xf>
    <xf numFmtId="0" fontId="4" fillId="0" borderId="44" xfId="1" applyFont="1" applyFill="1" applyBorder="1" applyAlignment="1" applyProtection="1">
      <alignment horizontal="center" vertical="center" textRotation="90" wrapText="1"/>
    </xf>
    <xf numFmtId="0" fontId="4" fillId="0" borderId="26" xfId="1" applyFont="1" applyFill="1" applyBorder="1" applyAlignment="1" applyProtection="1">
      <alignment horizontal="center" vertical="center" textRotation="90" wrapText="1"/>
    </xf>
    <xf numFmtId="0" fontId="4" fillId="0" borderId="32" xfId="1" applyFont="1" applyFill="1" applyBorder="1" applyAlignment="1" applyProtection="1">
      <alignment horizontal="center" vertical="center" textRotation="90" wrapText="1"/>
    </xf>
    <xf numFmtId="0" fontId="5" fillId="3" borderId="3" xfId="1" applyFont="1" applyFill="1" applyBorder="1" applyAlignment="1" applyProtection="1">
      <alignment horizontal="center" vertical="center" wrapText="1"/>
    </xf>
    <xf numFmtId="0" fontId="5" fillId="3" borderId="45" xfId="1" applyFont="1" applyFill="1" applyBorder="1" applyAlignment="1" applyProtection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6" fillId="3" borderId="39" xfId="1" applyFont="1" applyFill="1" applyBorder="1" applyAlignment="1" applyProtection="1">
      <alignment horizontal="center" vertical="top" wrapText="1"/>
    </xf>
    <xf numFmtId="0" fontId="16" fillId="3" borderId="40" xfId="1" applyFont="1" applyFill="1" applyBorder="1" applyAlignment="1" applyProtection="1">
      <alignment horizontal="center" vertical="top" wrapText="1"/>
    </xf>
    <xf numFmtId="0" fontId="16" fillId="3" borderId="38" xfId="1" applyFont="1" applyFill="1" applyBorder="1" applyAlignment="1" applyProtection="1">
      <alignment horizontal="center" vertical="top" wrapText="1"/>
    </xf>
    <xf numFmtId="0" fontId="0" fillId="0" borderId="33" xfId="0" applyBorder="1" applyAlignment="1">
      <alignment horizontal="center"/>
    </xf>
    <xf numFmtId="0" fontId="3" fillId="0" borderId="34" xfId="1" applyFont="1" applyFill="1" applyBorder="1" applyAlignment="1" applyProtection="1">
      <alignment horizontal="center" vertical="top" wrapText="1"/>
    </xf>
    <xf numFmtId="0" fontId="3" fillId="0" borderId="28" xfId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148A"/>
      <color rgb="FFFF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6"/>
  <sheetViews>
    <sheetView topLeftCell="B1" zoomScale="90" zoomScaleNormal="90" workbookViewId="0">
      <pane xSplit="1" ySplit="4" topLeftCell="C347" activePane="bottomRight" state="frozen"/>
      <selection activeCell="B1" sqref="B1"/>
      <selection pane="topRight" activeCell="C1" sqref="C1"/>
      <selection pane="bottomLeft" activeCell="B5" sqref="B5"/>
      <selection pane="bottomRight" activeCell="B360" sqref="B360"/>
    </sheetView>
  </sheetViews>
  <sheetFormatPr defaultColWidth="8.88671875" defaultRowHeight="13.8" x14ac:dyDescent="0.25"/>
  <cols>
    <col min="1" max="1" width="5.33203125" style="5" customWidth="1"/>
    <col min="2" max="2" width="56.109375" style="5" customWidth="1"/>
    <col min="3" max="3" width="14" style="5" customWidth="1"/>
    <col min="4" max="4" width="10.5546875" style="5" customWidth="1"/>
    <col min="5" max="5" width="16.5546875" style="5" customWidth="1"/>
    <col min="6" max="6" width="17.88671875" style="5" customWidth="1"/>
    <col min="7" max="7" width="16" style="5" customWidth="1"/>
    <col min="8" max="8" width="17" style="5" customWidth="1"/>
    <col min="9" max="9" width="13" style="5" customWidth="1"/>
    <col min="10" max="10" width="13.33203125" style="5" customWidth="1"/>
    <col min="11" max="13" width="8.88671875" style="5"/>
    <col min="14" max="14" width="9.6640625" style="5" customWidth="1"/>
    <col min="15" max="15" width="11" style="5" bestFit="1" customWidth="1"/>
    <col min="16" max="16384" width="8.88671875" style="5"/>
  </cols>
  <sheetData>
    <row r="1" spans="1:14" ht="58.95" customHeight="1" thickBot="1" x14ac:dyDescent="0.3">
      <c r="A1" s="666" t="s">
        <v>231</v>
      </c>
      <c r="B1" s="666"/>
      <c r="C1" s="666"/>
      <c r="D1" s="666"/>
      <c r="E1" s="666"/>
      <c r="F1" s="666"/>
      <c r="G1" s="666"/>
      <c r="H1" s="666"/>
      <c r="I1" s="666"/>
      <c r="J1" s="666"/>
    </row>
    <row r="2" spans="1:14" x14ac:dyDescent="0.25">
      <c r="A2" s="667" t="s">
        <v>0</v>
      </c>
      <c r="B2" s="669" t="s">
        <v>61</v>
      </c>
      <c r="C2" s="669" t="s">
        <v>1</v>
      </c>
      <c r="D2" s="669" t="s">
        <v>2</v>
      </c>
      <c r="E2" s="669" t="s">
        <v>3</v>
      </c>
      <c r="F2" s="669"/>
      <c r="G2" s="669" t="s">
        <v>4</v>
      </c>
      <c r="H2" s="669"/>
      <c r="I2" s="671" t="s">
        <v>5</v>
      </c>
      <c r="J2" s="672"/>
      <c r="K2" s="659" t="s">
        <v>6</v>
      </c>
      <c r="L2" s="659" t="s">
        <v>7</v>
      </c>
      <c r="M2" s="661" t="s">
        <v>8</v>
      </c>
      <c r="N2" s="663" t="s">
        <v>9</v>
      </c>
    </row>
    <row r="3" spans="1:14" ht="79.8" thickBot="1" x14ac:dyDescent="0.3">
      <c r="A3" s="668"/>
      <c r="B3" s="670"/>
      <c r="C3" s="670"/>
      <c r="D3" s="670"/>
      <c r="E3" s="1" t="s">
        <v>10</v>
      </c>
      <c r="F3" s="1" t="s">
        <v>241</v>
      </c>
      <c r="G3" s="1" t="s">
        <v>11</v>
      </c>
      <c r="H3" s="1" t="s">
        <v>242</v>
      </c>
      <c r="I3" s="1" t="s">
        <v>12</v>
      </c>
      <c r="J3" s="1" t="s">
        <v>243</v>
      </c>
      <c r="K3" s="660"/>
      <c r="L3" s="660"/>
      <c r="M3" s="662"/>
      <c r="N3" s="664"/>
    </row>
    <row r="4" spans="1:14" ht="14.4" thickBot="1" x14ac:dyDescent="0.3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511">
        <v>9</v>
      </c>
      <c r="J4" s="3">
        <v>10</v>
      </c>
      <c r="K4" s="3">
        <v>11</v>
      </c>
      <c r="L4" s="3">
        <v>12</v>
      </c>
      <c r="M4" s="3">
        <v>13</v>
      </c>
      <c r="N4" s="4">
        <v>14</v>
      </c>
    </row>
    <row r="5" spans="1:14" ht="29.4" customHeight="1" x14ac:dyDescent="0.25">
      <c r="A5" s="49" t="s">
        <v>13</v>
      </c>
      <c r="B5" s="50" t="s">
        <v>148</v>
      </c>
      <c r="C5" s="51"/>
      <c r="D5" s="51"/>
      <c r="E5" s="344">
        <f>E10+E31+E21</f>
        <v>1725217.1</v>
      </c>
      <c r="F5" s="344">
        <f t="shared" ref="F5:H5" si="0">F10+F31+F21</f>
        <v>607409.6669999999</v>
      </c>
      <c r="G5" s="344">
        <f t="shared" si="0"/>
        <v>549733</v>
      </c>
      <c r="H5" s="344">
        <f t="shared" si="0"/>
        <v>543863.26699999999</v>
      </c>
      <c r="I5" s="113">
        <f>G5/E5</f>
        <v>0.31864569392455011</v>
      </c>
      <c r="J5" s="52">
        <f>H5/F5</f>
        <v>0.89538131601715198</v>
      </c>
      <c r="K5" s="51"/>
      <c r="L5" s="51"/>
      <c r="M5" s="51"/>
      <c r="N5" s="53"/>
    </row>
    <row r="6" spans="1:14" ht="14.4" customHeight="1" x14ac:dyDescent="0.25">
      <c r="A6" s="170"/>
      <c r="B6" s="177" t="s">
        <v>100</v>
      </c>
      <c r="C6" s="181" t="s">
        <v>52</v>
      </c>
      <c r="D6" s="187"/>
      <c r="E6" s="512">
        <f>E11</f>
        <v>715.6</v>
      </c>
      <c r="F6" s="512">
        <f t="shared" ref="F6:H6" si="1">F11</f>
        <v>147.19999999999999</v>
      </c>
      <c r="G6" s="512">
        <f t="shared" si="1"/>
        <v>114.5</v>
      </c>
      <c r="H6" s="512">
        <f t="shared" si="1"/>
        <v>114.5</v>
      </c>
      <c r="I6" s="113">
        <f>G6/E6</f>
        <v>0.16000558971492454</v>
      </c>
      <c r="J6" s="182">
        <f>H6/F6</f>
        <v>0.7778532608695653</v>
      </c>
      <c r="K6" s="187"/>
      <c r="L6" s="187"/>
      <c r="M6" s="187"/>
      <c r="N6" s="188"/>
    </row>
    <row r="7" spans="1:14" ht="15.6" customHeight="1" x14ac:dyDescent="0.25">
      <c r="A7" s="170"/>
      <c r="B7" s="177" t="s">
        <v>101</v>
      </c>
      <c r="C7" s="181" t="s">
        <v>52</v>
      </c>
      <c r="D7" s="187"/>
      <c r="E7" s="512">
        <f>E12+E22+E32</f>
        <v>1178798.2000000002</v>
      </c>
      <c r="F7" s="512">
        <f t="shared" ref="F7:H7" si="2">F12+F22+F32</f>
        <v>412492.76699999999</v>
      </c>
      <c r="G7" s="512">
        <f t="shared" si="2"/>
        <v>388154.69999999995</v>
      </c>
      <c r="H7" s="512">
        <f t="shared" si="2"/>
        <v>387345.66699999996</v>
      </c>
      <c r="I7" s="113">
        <f t="shared" ref="I7:I8" si="3">G7/E7</f>
        <v>0.32928002435022374</v>
      </c>
      <c r="J7" s="182">
        <f t="shared" ref="J7:J8" si="4">H7/F7</f>
        <v>0.93903626436193965</v>
      </c>
      <c r="K7" s="187"/>
      <c r="L7" s="187"/>
      <c r="M7" s="187"/>
      <c r="N7" s="188"/>
    </row>
    <row r="8" spans="1:14" ht="15.6" customHeight="1" x14ac:dyDescent="0.25">
      <c r="A8" s="170"/>
      <c r="B8" s="177" t="s">
        <v>102</v>
      </c>
      <c r="C8" s="181" t="s">
        <v>52</v>
      </c>
      <c r="D8" s="187"/>
      <c r="E8" s="512">
        <f>E13+E23+E33</f>
        <v>545703.30000000005</v>
      </c>
      <c r="F8" s="512">
        <f t="shared" ref="F8:H8" si="5">F13+F23+F33</f>
        <v>194769.69999999998</v>
      </c>
      <c r="G8" s="512">
        <f t="shared" si="5"/>
        <v>161463.79999999999</v>
      </c>
      <c r="H8" s="512">
        <f t="shared" si="5"/>
        <v>156403.09999999998</v>
      </c>
      <c r="I8" s="182">
        <f t="shared" si="3"/>
        <v>0.29588202966703697</v>
      </c>
      <c r="J8" s="182">
        <f t="shared" si="4"/>
        <v>0.80301556145540087</v>
      </c>
      <c r="K8" s="187"/>
      <c r="L8" s="187"/>
      <c r="M8" s="187"/>
      <c r="N8" s="188"/>
    </row>
    <row r="9" spans="1:14" ht="41.4" x14ac:dyDescent="0.25">
      <c r="A9" s="665" t="s">
        <v>14</v>
      </c>
      <c r="B9" s="569" t="s">
        <v>319</v>
      </c>
      <c r="C9" s="221"/>
      <c r="D9" s="221"/>
      <c r="E9" s="221"/>
      <c r="F9" s="221"/>
      <c r="G9" s="221"/>
      <c r="H9" s="221"/>
      <c r="I9" s="221"/>
      <c r="J9" s="221"/>
      <c r="K9" s="6"/>
      <c r="L9" s="6"/>
      <c r="M9" s="6"/>
      <c r="N9" s="13"/>
    </row>
    <row r="10" spans="1:14" s="10" customFormat="1" ht="12" x14ac:dyDescent="0.2">
      <c r="A10" s="651"/>
      <c r="B10" s="351" t="s">
        <v>50</v>
      </c>
      <c r="C10" s="352" t="s">
        <v>52</v>
      </c>
      <c r="D10" s="352"/>
      <c r="E10" s="353">
        <f>SUM(E11:E13)</f>
        <v>1707305.6</v>
      </c>
      <c r="F10" s="353">
        <f t="shared" ref="F10:H10" si="6">SUM(F11:F13)</f>
        <v>600646.69999999995</v>
      </c>
      <c r="G10" s="353">
        <f t="shared" si="6"/>
        <v>537934</v>
      </c>
      <c r="H10" s="353">
        <f t="shared" si="6"/>
        <v>537934</v>
      </c>
      <c r="I10" s="354">
        <f>G10/E10</f>
        <v>0.31507774589388093</v>
      </c>
      <c r="J10" s="354">
        <f>H10/F10</f>
        <v>0.89559136843672005</v>
      </c>
      <c r="K10" s="36"/>
      <c r="L10" s="36"/>
      <c r="M10" s="36"/>
      <c r="N10" s="37"/>
    </row>
    <row r="11" spans="1:14" s="8" customFormat="1" ht="12" x14ac:dyDescent="0.25">
      <c r="A11" s="651"/>
      <c r="B11" s="355" t="s">
        <v>81</v>
      </c>
      <c r="C11" s="135" t="s">
        <v>52</v>
      </c>
      <c r="D11" s="135"/>
      <c r="E11" s="356">
        <v>715.6</v>
      </c>
      <c r="F11" s="356">
        <v>147.19999999999999</v>
      </c>
      <c r="G11" s="356">
        <v>114.5</v>
      </c>
      <c r="H11" s="356">
        <v>114.5</v>
      </c>
      <c r="I11" s="357">
        <f t="shared" ref="I11:I13" si="7">G11/E11</f>
        <v>0.16000558971492454</v>
      </c>
      <c r="J11" s="357">
        <f t="shared" ref="J11:J13" si="8">H11/F11</f>
        <v>0.7778532608695653</v>
      </c>
      <c r="K11" s="33"/>
      <c r="L11" s="33"/>
      <c r="M11" s="33"/>
      <c r="N11" s="34"/>
    </row>
    <row r="12" spans="1:14" s="8" customFormat="1" ht="12" x14ac:dyDescent="0.25">
      <c r="A12" s="651"/>
      <c r="B12" s="355" t="s">
        <v>142</v>
      </c>
      <c r="C12" s="135" t="s">
        <v>52</v>
      </c>
      <c r="D12" s="135"/>
      <c r="E12" s="356">
        <v>1177062.6000000001</v>
      </c>
      <c r="F12" s="356">
        <v>411566.2</v>
      </c>
      <c r="G12" s="356">
        <v>386419.1</v>
      </c>
      <c r="H12" s="356">
        <v>386419.1</v>
      </c>
      <c r="I12" s="357">
        <f t="shared" si="7"/>
        <v>0.32829103566794149</v>
      </c>
      <c r="J12" s="357">
        <f t="shared" si="8"/>
        <v>0.9388990155168232</v>
      </c>
      <c r="K12" s="33"/>
      <c r="L12" s="33"/>
      <c r="M12" s="33"/>
      <c r="N12" s="34"/>
    </row>
    <row r="13" spans="1:14" s="8" customFormat="1" ht="12" x14ac:dyDescent="0.25">
      <c r="A13" s="651"/>
      <c r="B13" s="355" t="s">
        <v>171</v>
      </c>
      <c r="C13" s="135" t="s">
        <v>52</v>
      </c>
      <c r="D13" s="135"/>
      <c r="E13" s="356">
        <v>529527.4</v>
      </c>
      <c r="F13" s="356">
        <v>188933.3</v>
      </c>
      <c r="G13" s="356">
        <v>151400.4</v>
      </c>
      <c r="H13" s="356">
        <v>151400.4</v>
      </c>
      <c r="I13" s="357">
        <f t="shared" si="7"/>
        <v>0.28591608290713566</v>
      </c>
      <c r="J13" s="357">
        <f t="shared" si="8"/>
        <v>0.8013431195030204</v>
      </c>
      <c r="K13" s="33"/>
      <c r="L13" s="33"/>
      <c r="M13" s="33"/>
      <c r="N13" s="34"/>
    </row>
    <row r="14" spans="1:14" s="8" customFormat="1" ht="12.6" thickBot="1" x14ac:dyDescent="0.3">
      <c r="A14" s="652"/>
      <c r="B14" s="285" t="s">
        <v>51</v>
      </c>
      <c r="C14" s="153"/>
      <c r="D14" s="153"/>
      <c r="E14" s="287"/>
      <c r="F14" s="287"/>
      <c r="G14" s="287"/>
      <c r="H14" s="287"/>
      <c r="I14" s="153"/>
      <c r="J14" s="153"/>
      <c r="K14" s="153"/>
      <c r="L14" s="153"/>
      <c r="M14" s="153"/>
      <c r="N14" s="288"/>
    </row>
    <row r="15" spans="1:14" s="8" customFormat="1" ht="34.950000000000003" customHeight="1" x14ac:dyDescent="0.25">
      <c r="A15" s="67"/>
      <c r="B15" s="358" t="s">
        <v>294</v>
      </c>
      <c r="C15" s="135" t="s">
        <v>56</v>
      </c>
      <c r="D15" s="570">
        <v>2337</v>
      </c>
      <c r="E15" s="408">
        <v>2395</v>
      </c>
      <c r="F15" s="408">
        <v>2325</v>
      </c>
      <c r="G15" s="408">
        <v>2388</v>
      </c>
      <c r="H15" s="408">
        <v>2388</v>
      </c>
      <c r="I15" s="357">
        <f>G15/E15</f>
        <v>0.99707724425887267</v>
      </c>
      <c r="J15" s="357">
        <f>H15/F15</f>
        <v>1.0270967741935484</v>
      </c>
      <c r="K15" s="33"/>
      <c r="L15" s="33"/>
      <c r="M15" s="33"/>
      <c r="N15" s="34"/>
    </row>
    <row r="16" spans="1:14" s="8" customFormat="1" ht="36" x14ac:dyDescent="0.25">
      <c r="A16" s="67"/>
      <c r="B16" s="358" t="s">
        <v>295</v>
      </c>
      <c r="C16" s="135" t="s">
        <v>56</v>
      </c>
      <c r="D16" s="570">
        <v>2735</v>
      </c>
      <c r="E16" s="408">
        <v>2600</v>
      </c>
      <c r="F16" s="408">
        <v>2490</v>
      </c>
      <c r="G16" s="408">
        <v>2319</v>
      </c>
      <c r="H16" s="408">
        <v>2319</v>
      </c>
      <c r="I16" s="357">
        <f t="shared" ref="I16:I18" si="9">G16/E16</f>
        <v>0.89192307692307693</v>
      </c>
      <c r="J16" s="357">
        <f t="shared" ref="J16:J18" si="10">H16/F16</f>
        <v>0.93132530120481927</v>
      </c>
      <c r="K16" s="33"/>
      <c r="L16" s="33"/>
      <c r="M16" s="33"/>
      <c r="N16" s="34"/>
    </row>
    <row r="17" spans="1:14" s="8" customFormat="1" ht="27" customHeight="1" x14ac:dyDescent="0.25">
      <c r="A17" s="73"/>
      <c r="B17" s="358" t="s">
        <v>296</v>
      </c>
      <c r="C17" s="135" t="s">
        <v>56</v>
      </c>
      <c r="D17" s="570">
        <v>3328</v>
      </c>
      <c r="E17" s="408">
        <v>4397</v>
      </c>
      <c r="F17" s="408">
        <v>3812</v>
      </c>
      <c r="G17" s="408">
        <v>3824</v>
      </c>
      <c r="H17" s="408">
        <v>3824</v>
      </c>
      <c r="I17" s="357">
        <f t="shared" si="9"/>
        <v>0.86968387536957015</v>
      </c>
      <c r="J17" s="357">
        <f t="shared" si="10"/>
        <v>1.0031479538300105</v>
      </c>
      <c r="K17" s="33"/>
      <c r="L17" s="33"/>
      <c r="M17" s="33"/>
      <c r="N17" s="34"/>
    </row>
    <row r="18" spans="1:14" s="8" customFormat="1" ht="24" x14ac:dyDescent="0.25">
      <c r="A18" s="67"/>
      <c r="B18" s="358" t="s">
        <v>297</v>
      </c>
      <c r="C18" s="135" t="s">
        <v>58</v>
      </c>
      <c r="D18" s="415">
        <v>100</v>
      </c>
      <c r="E18" s="356">
        <v>100</v>
      </c>
      <c r="F18" s="356">
        <v>100</v>
      </c>
      <c r="G18" s="356">
        <v>99.5</v>
      </c>
      <c r="H18" s="356">
        <v>99.5</v>
      </c>
      <c r="I18" s="357">
        <f t="shared" si="9"/>
        <v>0.995</v>
      </c>
      <c r="J18" s="357">
        <f t="shared" si="10"/>
        <v>0.995</v>
      </c>
      <c r="K18" s="33"/>
      <c r="L18" s="33"/>
      <c r="M18" s="33"/>
      <c r="N18" s="34"/>
    </row>
    <row r="19" spans="1:14" s="8" customFormat="1" ht="14.4" thickBot="1" x14ac:dyDescent="0.3">
      <c r="A19" s="73"/>
      <c r="B19" s="76"/>
      <c r="C19" s="42"/>
      <c r="D19" s="42"/>
      <c r="E19" s="39"/>
      <c r="F19" s="39"/>
      <c r="G19" s="39"/>
      <c r="H19" s="39"/>
      <c r="I19" s="77"/>
      <c r="J19" s="77"/>
      <c r="K19" s="42"/>
      <c r="L19" s="42"/>
      <c r="M19" s="42"/>
      <c r="N19" s="78"/>
    </row>
    <row r="20" spans="1:14" x14ac:dyDescent="0.25">
      <c r="A20" s="650" t="s">
        <v>15</v>
      </c>
      <c r="B20" s="362" t="s">
        <v>135</v>
      </c>
      <c r="C20" s="571"/>
      <c r="D20" s="571"/>
      <c r="E20" s="571"/>
      <c r="F20" s="571"/>
      <c r="G20" s="571"/>
      <c r="H20" s="571"/>
      <c r="I20" s="571"/>
      <c r="J20" s="571"/>
      <c r="K20" s="18"/>
      <c r="L20" s="18"/>
      <c r="M20" s="18"/>
      <c r="N20" s="19"/>
    </row>
    <row r="21" spans="1:14" x14ac:dyDescent="0.25">
      <c r="A21" s="651"/>
      <c r="B21" s="351" t="s">
        <v>50</v>
      </c>
      <c r="C21" s="363" t="s">
        <v>52</v>
      </c>
      <c r="D21" s="352"/>
      <c r="E21" s="364">
        <f>SUM(E22:E23)</f>
        <v>16833.599999999999</v>
      </c>
      <c r="F21" s="364">
        <f t="shared" ref="F21:H21" si="11">SUM(F22:F23)</f>
        <v>6323.3669999999993</v>
      </c>
      <c r="G21" s="364">
        <f t="shared" si="11"/>
        <v>11622.5</v>
      </c>
      <c r="H21" s="364">
        <f t="shared" si="11"/>
        <v>5752.7669999999998</v>
      </c>
      <c r="I21" s="526">
        <f t="shared" ref="I21:J23" si="12">G21/E21</f>
        <v>0.69043460697652326</v>
      </c>
      <c r="J21" s="526">
        <f t="shared" si="12"/>
        <v>0.90976326378019823</v>
      </c>
      <c r="K21" s="12"/>
      <c r="L21" s="12"/>
      <c r="M21" s="12"/>
      <c r="N21" s="20"/>
    </row>
    <row r="22" spans="1:14" x14ac:dyDescent="0.25">
      <c r="A22" s="651"/>
      <c r="B22" s="355" t="s">
        <v>142</v>
      </c>
      <c r="C22" s="365" t="s">
        <v>52</v>
      </c>
      <c r="D22" s="135"/>
      <c r="E22" s="366">
        <v>1618</v>
      </c>
      <c r="F22" s="366">
        <v>808.96699999999998</v>
      </c>
      <c r="G22" s="366">
        <v>1618</v>
      </c>
      <c r="H22" s="366">
        <v>808.96699999999998</v>
      </c>
      <c r="I22" s="414">
        <f t="shared" si="12"/>
        <v>1</v>
      </c>
      <c r="J22" s="414">
        <f t="shared" si="12"/>
        <v>1</v>
      </c>
      <c r="K22" s="12"/>
      <c r="L22" s="12"/>
      <c r="M22" s="12"/>
      <c r="N22" s="20"/>
    </row>
    <row r="23" spans="1:14" x14ac:dyDescent="0.25">
      <c r="A23" s="651"/>
      <c r="B23" s="355" t="s">
        <v>171</v>
      </c>
      <c r="C23" s="365" t="s">
        <v>52</v>
      </c>
      <c r="D23" s="135"/>
      <c r="E23" s="366">
        <v>15215.6</v>
      </c>
      <c r="F23" s="366">
        <v>5514.4</v>
      </c>
      <c r="G23" s="366">
        <v>10004.5</v>
      </c>
      <c r="H23" s="366">
        <v>4943.8</v>
      </c>
      <c r="I23" s="414">
        <f t="shared" si="12"/>
        <v>0.65751597045137888</v>
      </c>
      <c r="J23" s="414">
        <f t="shared" si="12"/>
        <v>0.89652546061221539</v>
      </c>
      <c r="K23" s="12"/>
      <c r="L23" s="12"/>
      <c r="M23" s="12"/>
      <c r="N23" s="20"/>
    </row>
    <row r="24" spans="1:14" ht="14.4" thickBot="1" x14ac:dyDescent="0.3">
      <c r="A24" s="652"/>
      <c r="B24" s="270" t="s">
        <v>51</v>
      </c>
      <c r="C24" s="289"/>
      <c r="D24" s="290"/>
      <c r="E24" s="290"/>
      <c r="F24" s="290"/>
      <c r="G24" s="290"/>
      <c r="H24" s="290"/>
      <c r="I24" s="289"/>
      <c r="J24" s="289"/>
      <c r="K24" s="289"/>
      <c r="L24" s="289"/>
      <c r="M24" s="289"/>
      <c r="N24" s="291"/>
    </row>
    <row r="25" spans="1:14" x14ac:dyDescent="0.25">
      <c r="A25" s="67"/>
      <c r="B25" s="367" t="s">
        <v>62</v>
      </c>
      <c r="C25" s="135" t="s">
        <v>57</v>
      </c>
      <c r="D25" s="135">
        <v>30</v>
      </c>
      <c r="E25" s="135">
        <v>109</v>
      </c>
      <c r="F25" s="135">
        <v>36</v>
      </c>
      <c r="G25" s="135">
        <v>66</v>
      </c>
      <c r="H25" s="135">
        <v>36</v>
      </c>
      <c r="I25" s="357">
        <f>G25/E25</f>
        <v>0.60550458715596334</v>
      </c>
      <c r="J25" s="357">
        <f>H25/F25</f>
        <v>1</v>
      </c>
      <c r="K25" s="11"/>
      <c r="L25" s="11"/>
      <c r="M25" s="11"/>
      <c r="N25" s="26"/>
    </row>
    <row r="26" spans="1:14" ht="24" x14ac:dyDescent="0.25">
      <c r="A26" s="67"/>
      <c r="B26" s="367" t="s">
        <v>302</v>
      </c>
      <c r="C26" s="135" t="s">
        <v>56</v>
      </c>
      <c r="D26" s="135">
        <v>1400</v>
      </c>
      <c r="E26" s="135">
        <v>4457</v>
      </c>
      <c r="F26" s="135">
        <v>1485</v>
      </c>
      <c r="G26" s="135">
        <v>2935</v>
      </c>
      <c r="H26" s="135">
        <v>1485</v>
      </c>
      <c r="I26" s="357">
        <f t="shared" ref="I26:I28" si="13">G26/E26</f>
        <v>0.6585146959838456</v>
      </c>
      <c r="J26" s="357">
        <f t="shared" ref="J26:J28" si="14">H26/F26</f>
        <v>1</v>
      </c>
      <c r="K26" s="11"/>
      <c r="L26" s="11"/>
      <c r="M26" s="11"/>
      <c r="N26" s="26"/>
    </row>
    <row r="27" spans="1:14" ht="24" x14ac:dyDescent="0.25">
      <c r="A27" s="67"/>
      <c r="B27" s="367" t="s">
        <v>303</v>
      </c>
      <c r="C27" s="135" t="s">
        <v>56</v>
      </c>
      <c r="D27" s="135">
        <v>4500</v>
      </c>
      <c r="E27" s="135">
        <v>14895</v>
      </c>
      <c r="F27" s="135">
        <v>4961</v>
      </c>
      <c r="G27" s="135">
        <v>9147</v>
      </c>
      <c r="H27" s="135">
        <v>4980</v>
      </c>
      <c r="I27" s="357">
        <f t="shared" si="13"/>
        <v>0.614098690835851</v>
      </c>
      <c r="J27" s="357">
        <f t="shared" si="14"/>
        <v>1.0038298730094739</v>
      </c>
      <c r="K27" s="11"/>
      <c r="L27" s="11"/>
      <c r="M27" s="11"/>
      <c r="N27" s="26"/>
    </row>
    <row r="28" spans="1:14" ht="36" x14ac:dyDescent="0.25">
      <c r="A28" s="67"/>
      <c r="B28" s="367" t="s">
        <v>63</v>
      </c>
      <c r="C28" s="135" t="s">
        <v>57</v>
      </c>
      <c r="D28" s="135">
        <v>100</v>
      </c>
      <c r="E28" s="135">
        <v>364</v>
      </c>
      <c r="F28" s="135">
        <v>121</v>
      </c>
      <c r="G28" s="135">
        <v>231</v>
      </c>
      <c r="H28" s="135">
        <v>121</v>
      </c>
      <c r="I28" s="357">
        <f t="shared" si="13"/>
        <v>0.63461538461538458</v>
      </c>
      <c r="J28" s="357">
        <f t="shared" si="14"/>
        <v>1</v>
      </c>
      <c r="K28" s="11"/>
      <c r="L28" s="11"/>
      <c r="M28" s="11"/>
      <c r="N28" s="26"/>
    </row>
    <row r="29" spans="1:14" ht="14.4" thickBot="1" x14ac:dyDescent="0.3">
      <c r="A29" s="67"/>
      <c r="B29" s="64"/>
      <c r="C29" s="21"/>
      <c r="D29" s="38"/>
      <c r="E29" s="38"/>
      <c r="F29" s="38"/>
      <c r="G29" s="38"/>
      <c r="H29" s="38"/>
      <c r="I29" s="21"/>
      <c r="J29" s="21"/>
      <c r="K29" s="21"/>
      <c r="L29" s="21"/>
      <c r="M29" s="21"/>
      <c r="N29" s="22"/>
    </row>
    <row r="30" spans="1:14" ht="41.4" x14ac:dyDescent="0.25">
      <c r="A30" s="650" t="s">
        <v>16</v>
      </c>
      <c r="B30" s="362" t="s">
        <v>320</v>
      </c>
      <c r="C30" s="572"/>
      <c r="D30" s="572"/>
      <c r="E30" s="572"/>
      <c r="F30" s="572"/>
      <c r="G30" s="572"/>
      <c r="H30" s="572"/>
      <c r="I30" s="572"/>
      <c r="J30" s="572"/>
      <c r="K30" s="23"/>
      <c r="L30" s="23"/>
      <c r="M30" s="23"/>
      <c r="N30" s="24"/>
    </row>
    <row r="31" spans="1:14" x14ac:dyDescent="0.25">
      <c r="A31" s="651"/>
      <c r="B31" s="351" t="s">
        <v>50</v>
      </c>
      <c r="C31" s="363" t="s">
        <v>52</v>
      </c>
      <c r="D31" s="352"/>
      <c r="E31" s="364">
        <f>SUM(E32:E33)</f>
        <v>1077.8999999999999</v>
      </c>
      <c r="F31" s="364">
        <f t="shared" ref="F31:H31" si="15">SUM(F32:F33)</f>
        <v>439.6</v>
      </c>
      <c r="G31" s="364">
        <f t="shared" si="15"/>
        <v>176.5</v>
      </c>
      <c r="H31" s="364">
        <f t="shared" si="15"/>
        <v>176.5</v>
      </c>
      <c r="I31" s="526">
        <f>G31/E31</f>
        <v>0.16374431765469896</v>
      </c>
      <c r="J31" s="526">
        <f>H31/F31</f>
        <v>0.40150136487716104</v>
      </c>
      <c r="K31" s="17"/>
      <c r="L31" s="17"/>
      <c r="M31" s="17"/>
      <c r="N31" s="25"/>
    </row>
    <row r="32" spans="1:14" x14ac:dyDescent="0.25">
      <c r="A32" s="651"/>
      <c r="B32" s="355" t="s">
        <v>142</v>
      </c>
      <c r="C32" s="365" t="s">
        <v>52</v>
      </c>
      <c r="D32" s="135"/>
      <c r="E32" s="366">
        <v>117.6</v>
      </c>
      <c r="F32" s="366">
        <v>117.6</v>
      </c>
      <c r="G32" s="366">
        <v>117.6</v>
      </c>
      <c r="H32" s="366">
        <v>117.6</v>
      </c>
      <c r="I32" s="414">
        <f>G32/E32</f>
        <v>1</v>
      </c>
      <c r="J32" s="414">
        <f t="shared" ref="J32:J33" si="16">H32/F32</f>
        <v>1</v>
      </c>
      <c r="K32" s="17"/>
      <c r="L32" s="17"/>
      <c r="M32" s="17"/>
      <c r="N32" s="25"/>
    </row>
    <row r="33" spans="1:15" x14ac:dyDescent="0.25">
      <c r="A33" s="651"/>
      <c r="B33" s="355" t="s">
        <v>171</v>
      </c>
      <c r="C33" s="365" t="s">
        <v>52</v>
      </c>
      <c r="D33" s="135"/>
      <c r="E33" s="366">
        <v>960.3</v>
      </c>
      <c r="F33" s="366">
        <v>322</v>
      </c>
      <c r="G33" s="366">
        <v>58.9</v>
      </c>
      <c r="H33" s="366">
        <v>58.9</v>
      </c>
      <c r="I33" s="414">
        <f>G33/E33</f>
        <v>6.1334999479329376E-2</v>
      </c>
      <c r="J33" s="414">
        <f t="shared" si="16"/>
        <v>0.1829192546583851</v>
      </c>
      <c r="K33" s="17"/>
      <c r="L33" s="17"/>
      <c r="M33" s="17"/>
      <c r="N33" s="25"/>
    </row>
    <row r="34" spans="1:15" ht="14.4" thickBot="1" x14ac:dyDescent="0.3">
      <c r="A34" s="652"/>
      <c r="B34" s="270" t="s">
        <v>51</v>
      </c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9"/>
    </row>
    <row r="35" spans="1:15" ht="24" x14ac:dyDescent="0.25">
      <c r="A35" s="67"/>
      <c r="B35" s="367" t="s">
        <v>66</v>
      </c>
      <c r="C35" s="135" t="s">
        <v>56</v>
      </c>
      <c r="D35" s="408">
        <v>7000</v>
      </c>
      <c r="E35" s="408">
        <v>22900</v>
      </c>
      <c r="F35" s="408">
        <v>7300</v>
      </c>
      <c r="G35" s="408">
        <v>7300</v>
      </c>
      <c r="H35" s="408">
        <v>7300</v>
      </c>
      <c r="I35" s="357">
        <f>G35/E35</f>
        <v>0.31877729257641924</v>
      </c>
      <c r="J35" s="357">
        <f>H35/F35</f>
        <v>1</v>
      </c>
      <c r="K35" s="6"/>
      <c r="L35" s="6"/>
      <c r="M35" s="6"/>
      <c r="N35" s="13"/>
    </row>
    <row r="36" spans="1:15" ht="24" x14ac:dyDescent="0.25">
      <c r="A36" s="67"/>
      <c r="B36" s="367" t="s">
        <v>65</v>
      </c>
      <c r="C36" s="135" t="s">
        <v>57</v>
      </c>
      <c r="D36" s="408">
        <v>52</v>
      </c>
      <c r="E36" s="408">
        <v>189</v>
      </c>
      <c r="F36" s="408">
        <v>57</v>
      </c>
      <c r="G36" s="408">
        <v>57</v>
      </c>
      <c r="H36" s="408">
        <v>57</v>
      </c>
      <c r="I36" s="357">
        <f>G36/E36</f>
        <v>0.30158730158730157</v>
      </c>
      <c r="J36" s="357">
        <f>H36/F36</f>
        <v>1</v>
      </c>
      <c r="K36" s="6"/>
      <c r="L36" s="6"/>
      <c r="M36" s="6"/>
      <c r="N36" s="13"/>
    </row>
    <row r="37" spans="1:15" ht="14.4" thickBot="1" x14ac:dyDescent="0.3">
      <c r="A37" s="67"/>
      <c r="B37" s="16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5"/>
    </row>
    <row r="38" spans="1:15" ht="28.8" customHeight="1" thickBot="1" x14ac:dyDescent="0.3">
      <c r="A38" s="28" t="s">
        <v>17</v>
      </c>
      <c r="B38" s="107" t="s">
        <v>149</v>
      </c>
      <c r="C38" s="109"/>
      <c r="D38" s="109"/>
      <c r="E38" s="114">
        <f>E43+E59+E70+E79+E91</f>
        <v>699413.88800000004</v>
      </c>
      <c r="F38" s="114">
        <f>F43+F59+F70+F79+F91</f>
        <v>233368.90000000002</v>
      </c>
      <c r="G38" s="114">
        <f>G43+G59+G70+G79+G91</f>
        <v>453287.20199999999</v>
      </c>
      <c r="H38" s="114">
        <f>H43+H59+H70+H79+H91</f>
        <v>229114.99999999997</v>
      </c>
      <c r="I38" s="115">
        <f t="shared" ref="I38:J38" si="17">G38/E38</f>
        <v>0.64809579817780227</v>
      </c>
      <c r="J38" s="115">
        <f t="shared" si="17"/>
        <v>0.98177177850176245</v>
      </c>
      <c r="K38" s="109"/>
      <c r="L38" s="109"/>
      <c r="M38" s="109"/>
      <c r="N38" s="189"/>
      <c r="O38" s="125"/>
    </row>
    <row r="39" spans="1:15" ht="16.2" customHeight="1" thickBot="1" x14ac:dyDescent="0.3">
      <c r="A39" s="169"/>
      <c r="B39" s="173" t="s">
        <v>100</v>
      </c>
      <c r="C39" s="180"/>
      <c r="D39" s="180"/>
      <c r="E39" s="178">
        <f>E44+E80</f>
        <v>125614</v>
      </c>
      <c r="F39" s="178">
        <f t="shared" ref="F39:H39" si="18">F44+F80</f>
        <v>43217.5</v>
      </c>
      <c r="G39" s="178">
        <f t="shared" si="18"/>
        <v>86475.5</v>
      </c>
      <c r="H39" s="178">
        <f t="shared" si="18"/>
        <v>41803.1</v>
      </c>
      <c r="I39" s="113">
        <f t="shared" ref="I39:J41" si="19">G39/E39</f>
        <v>0.68842246883309188</v>
      </c>
      <c r="J39" s="113">
        <f t="shared" si="19"/>
        <v>0.96727251692022909</v>
      </c>
      <c r="K39" s="180"/>
      <c r="L39" s="180"/>
      <c r="M39" s="180"/>
      <c r="N39" s="190"/>
    </row>
    <row r="40" spans="1:15" ht="16.2" customHeight="1" thickBot="1" x14ac:dyDescent="0.3">
      <c r="A40" s="169"/>
      <c r="B40" s="173" t="s">
        <v>101</v>
      </c>
      <c r="C40" s="180"/>
      <c r="D40" s="180"/>
      <c r="E40" s="178">
        <f t="shared" ref="E40:H41" si="20">E45+E60+E71+E81+E92</f>
        <v>555196.68800000008</v>
      </c>
      <c r="F40" s="178">
        <f t="shared" si="20"/>
        <v>182994</v>
      </c>
      <c r="G40" s="178">
        <f t="shared" si="20"/>
        <v>355684.40200000006</v>
      </c>
      <c r="H40" s="178">
        <f t="shared" si="20"/>
        <v>180722.4</v>
      </c>
      <c r="I40" s="113">
        <f t="shared" si="19"/>
        <v>0.64064575615768082</v>
      </c>
      <c r="J40" s="113">
        <f t="shared" si="19"/>
        <v>0.9875864782451883</v>
      </c>
      <c r="K40" s="180"/>
      <c r="L40" s="180"/>
      <c r="M40" s="180"/>
      <c r="N40" s="190"/>
    </row>
    <row r="41" spans="1:15" ht="16.2" customHeight="1" thickBot="1" x14ac:dyDescent="0.3">
      <c r="A41" s="169"/>
      <c r="B41" s="194" t="s">
        <v>102</v>
      </c>
      <c r="C41" s="191"/>
      <c r="D41" s="191"/>
      <c r="E41" s="202">
        <f t="shared" si="20"/>
        <v>18603.2</v>
      </c>
      <c r="F41" s="202">
        <f t="shared" si="20"/>
        <v>7157.4000000000005</v>
      </c>
      <c r="G41" s="202">
        <f t="shared" si="20"/>
        <v>11127.300000000001</v>
      </c>
      <c r="H41" s="202">
        <f t="shared" si="20"/>
        <v>6589.5</v>
      </c>
      <c r="I41" s="192">
        <f t="shared" si="19"/>
        <v>0.59813902984432787</v>
      </c>
      <c r="J41" s="192">
        <f t="shared" si="19"/>
        <v>0.92065554530974925</v>
      </c>
      <c r="K41" s="191"/>
      <c r="L41" s="191"/>
      <c r="M41" s="191"/>
      <c r="N41" s="193"/>
    </row>
    <row r="42" spans="1:15" ht="27.6" x14ac:dyDescent="0.25">
      <c r="A42" s="650" t="s">
        <v>18</v>
      </c>
      <c r="B42" s="372" t="s">
        <v>274</v>
      </c>
      <c r="C42" s="572"/>
      <c r="D42" s="572"/>
      <c r="E42" s="572"/>
      <c r="F42" s="572"/>
      <c r="G42" s="572"/>
      <c r="H42" s="572"/>
      <c r="I42" s="572"/>
      <c r="J42" s="572"/>
      <c r="K42" s="23"/>
      <c r="L42" s="23"/>
      <c r="M42" s="23"/>
      <c r="N42" s="24"/>
    </row>
    <row r="43" spans="1:15" x14ac:dyDescent="0.25">
      <c r="A43" s="651"/>
      <c r="B43" s="351" t="s">
        <v>50</v>
      </c>
      <c r="C43" s="352" t="s">
        <v>52</v>
      </c>
      <c r="D43" s="352"/>
      <c r="E43" s="353">
        <f>SUM(E44:E46)</f>
        <v>674947.70000000007</v>
      </c>
      <c r="F43" s="353">
        <f t="shared" ref="F43:H43" si="21">SUM(F44:F46)</f>
        <v>225716.4</v>
      </c>
      <c r="G43" s="353">
        <f t="shared" si="21"/>
        <v>442747.5</v>
      </c>
      <c r="H43" s="353">
        <f t="shared" si="21"/>
        <v>222460.9</v>
      </c>
      <c r="I43" s="354">
        <f>G43/E43</f>
        <v>0.65597304798579203</v>
      </c>
      <c r="J43" s="354">
        <f>H43/F43</f>
        <v>0.98557703383537931</v>
      </c>
      <c r="K43" s="6"/>
      <c r="L43" s="6"/>
      <c r="M43" s="6"/>
      <c r="N43" s="13"/>
    </row>
    <row r="44" spans="1:15" x14ac:dyDescent="0.25">
      <c r="A44" s="651"/>
      <c r="B44" s="355" t="s">
        <v>81</v>
      </c>
      <c r="C44" s="135" t="s">
        <v>52</v>
      </c>
      <c r="D44" s="135"/>
      <c r="E44" s="356">
        <v>124936</v>
      </c>
      <c r="F44" s="356">
        <v>43217.5</v>
      </c>
      <c r="G44" s="356">
        <v>85797.5</v>
      </c>
      <c r="H44" s="356">
        <v>41803.1</v>
      </c>
      <c r="I44" s="357">
        <f>G44/E44</f>
        <v>0.68673160658257026</v>
      </c>
      <c r="J44" s="357">
        <f t="shared" ref="J44:J46" si="22">H44/F44</f>
        <v>0.96727251692022909</v>
      </c>
      <c r="K44" s="6"/>
      <c r="L44" s="6"/>
      <c r="M44" s="6"/>
      <c r="N44" s="13"/>
    </row>
    <row r="45" spans="1:15" x14ac:dyDescent="0.25">
      <c r="A45" s="651"/>
      <c r="B45" s="355" t="s">
        <v>142</v>
      </c>
      <c r="C45" s="135" t="s">
        <v>52</v>
      </c>
      <c r="D45" s="135"/>
      <c r="E45" s="356">
        <v>536813.80000000005</v>
      </c>
      <c r="F45" s="356">
        <v>178066.8</v>
      </c>
      <c r="G45" s="356">
        <v>348557.8</v>
      </c>
      <c r="H45" s="356">
        <v>176255</v>
      </c>
      <c r="I45" s="357">
        <f>G45/E45</f>
        <v>0.64930856844589313</v>
      </c>
      <c r="J45" s="357">
        <f t="shared" si="22"/>
        <v>0.9898251667351804</v>
      </c>
      <c r="K45" s="6"/>
      <c r="L45" s="6"/>
      <c r="M45" s="6"/>
      <c r="N45" s="13"/>
    </row>
    <row r="46" spans="1:15" x14ac:dyDescent="0.25">
      <c r="A46" s="651"/>
      <c r="B46" s="355" t="s">
        <v>171</v>
      </c>
      <c r="C46" s="135" t="s">
        <v>52</v>
      </c>
      <c r="D46" s="135"/>
      <c r="E46" s="356">
        <v>13197.9</v>
      </c>
      <c r="F46" s="356">
        <v>4432.1000000000004</v>
      </c>
      <c r="G46" s="356">
        <v>8392.2000000000007</v>
      </c>
      <c r="H46" s="356">
        <v>4402.8</v>
      </c>
      <c r="I46" s="357">
        <f>G46/E46</f>
        <v>0.63587388902779995</v>
      </c>
      <c r="J46" s="357">
        <f t="shared" si="22"/>
        <v>0.99338913833171627</v>
      </c>
      <c r="K46" s="6"/>
      <c r="L46" s="6"/>
      <c r="M46" s="6"/>
      <c r="N46" s="13"/>
    </row>
    <row r="47" spans="1:15" ht="14.4" thickBot="1" x14ac:dyDescent="0.3">
      <c r="A47" s="652"/>
      <c r="B47" s="270" t="s">
        <v>51</v>
      </c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9"/>
    </row>
    <row r="48" spans="1:15" ht="48" x14ac:dyDescent="0.25">
      <c r="A48" s="73"/>
      <c r="B48" s="367" t="s">
        <v>67</v>
      </c>
      <c r="C48" s="135" t="s">
        <v>58</v>
      </c>
      <c r="D48" s="135">
        <v>92</v>
      </c>
      <c r="E48" s="135">
        <v>95</v>
      </c>
      <c r="F48" s="135">
        <v>94</v>
      </c>
      <c r="G48" s="135">
        <v>95</v>
      </c>
      <c r="H48" s="135">
        <v>95</v>
      </c>
      <c r="I48" s="357">
        <f>G48/E48</f>
        <v>1</v>
      </c>
      <c r="J48" s="357">
        <f>H48/F48</f>
        <v>1.0106382978723405</v>
      </c>
      <c r="K48" s="6"/>
      <c r="L48" s="6"/>
      <c r="M48" s="6"/>
      <c r="N48" s="13"/>
    </row>
    <row r="49" spans="1:14" ht="36" x14ac:dyDescent="0.25">
      <c r="A49" s="73"/>
      <c r="B49" s="377" t="s">
        <v>72</v>
      </c>
      <c r="C49" s="251"/>
      <c r="D49" s="251"/>
      <c r="E49" s="251"/>
      <c r="F49" s="251"/>
      <c r="G49" s="251"/>
      <c r="H49" s="251"/>
      <c r="I49" s="389"/>
      <c r="J49" s="389"/>
      <c r="K49" s="68"/>
      <c r="L49" s="68"/>
      <c r="M49" s="68"/>
      <c r="N49" s="69"/>
    </row>
    <row r="50" spans="1:14" x14ac:dyDescent="0.25">
      <c r="A50" s="73"/>
      <c r="B50" s="299" t="s">
        <v>71</v>
      </c>
      <c r="C50" s="256" t="s">
        <v>58</v>
      </c>
      <c r="D50" s="256">
        <v>100</v>
      </c>
      <c r="E50" s="256">
        <v>100</v>
      </c>
      <c r="F50" s="256">
        <v>100</v>
      </c>
      <c r="G50" s="256">
        <v>100</v>
      </c>
      <c r="H50" s="256">
        <v>100</v>
      </c>
      <c r="I50" s="257">
        <f>G50/E50</f>
        <v>1</v>
      </c>
      <c r="J50" s="257">
        <f>H50/F50</f>
        <v>1</v>
      </c>
      <c r="K50" s="71"/>
      <c r="L50" s="71"/>
      <c r="M50" s="71"/>
      <c r="N50" s="72"/>
    </row>
    <row r="51" spans="1:14" x14ac:dyDescent="0.25">
      <c r="A51" s="73"/>
      <c r="B51" s="299" t="s">
        <v>68</v>
      </c>
      <c r="C51" s="256" t="s">
        <v>58</v>
      </c>
      <c r="D51" s="256">
        <v>100</v>
      </c>
      <c r="E51" s="256">
        <v>100</v>
      </c>
      <c r="F51" s="256">
        <v>100</v>
      </c>
      <c r="G51" s="256">
        <v>100</v>
      </c>
      <c r="H51" s="256">
        <v>100</v>
      </c>
      <c r="I51" s="257">
        <f t="shared" ref="I51:I52" si="23">G51/E51</f>
        <v>1</v>
      </c>
      <c r="J51" s="257">
        <f>H51/F51</f>
        <v>1</v>
      </c>
      <c r="K51" s="71"/>
      <c r="L51" s="71"/>
      <c r="M51" s="71"/>
      <c r="N51" s="72"/>
    </row>
    <row r="52" spans="1:14" x14ac:dyDescent="0.25">
      <c r="A52" s="73"/>
      <c r="B52" s="491" t="s">
        <v>69</v>
      </c>
      <c r="C52" s="256" t="s">
        <v>58</v>
      </c>
      <c r="D52" s="573">
        <v>98.3</v>
      </c>
      <c r="E52" s="365">
        <v>98.7</v>
      </c>
      <c r="F52" s="365">
        <v>98.7</v>
      </c>
      <c r="G52" s="365">
        <v>100</v>
      </c>
      <c r="H52" s="365">
        <v>100</v>
      </c>
      <c r="I52" s="257">
        <f t="shared" si="23"/>
        <v>1.0131712259371835</v>
      </c>
      <c r="J52" s="257">
        <f>H52/F52</f>
        <v>1.0131712259371835</v>
      </c>
      <c r="K52" s="17"/>
      <c r="L52" s="17"/>
      <c r="M52" s="17"/>
      <c r="N52" s="25"/>
    </row>
    <row r="53" spans="1:14" ht="36" x14ac:dyDescent="0.25">
      <c r="A53" s="73"/>
      <c r="B53" s="377" t="s">
        <v>70</v>
      </c>
      <c r="C53" s="251"/>
      <c r="D53" s="251"/>
      <c r="E53" s="251"/>
      <c r="F53" s="251"/>
      <c r="G53" s="251"/>
      <c r="H53" s="251"/>
      <c r="I53" s="251"/>
      <c r="J53" s="251"/>
      <c r="K53" s="90"/>
      <c r="L53" s="90"/>
      <c r="M53" s="90"/>
      <c r="N53" s="91"/>
    </row>
    <row r="54" spans="1:14" x14ac:dyDescent="0.25">
      <c r="A54" s="73"/>
      <c r="B54" s="299" t="s">
        <v>71</v>
      </c>
      <c r="C54" s="256" t="s">
        <v>58</v>
      </c>
      <c r="D54" s="374">
        <v>5.0000000000000001E-3</v>
      </c>
      <c r="E54" s="256">
        <v>5.0000000000000001E-3</v>
      </c>
      <c r="F54" s="256">
        <v>5.0000000000000001E-3</v>
      </c>
      <c r="G54" s="256">
        <v>1E-3</v>
      </c>
      <c r="H54" s="256">
        <v>1E-3</v>
      </c>
      <c r="I54" s="257">
        <v>1.8</v>
      </c>
      <c r="J54" s="257">
        <v>1.8</v>
      </c>
      <c r="K54" s="58"/>
      <c r="L54" s="58"/>
      <c r="M54" s="58"/>
      <c r="N54" s="59"/>
    </row>
    <row r="55" spans="1:14" x14ac:dyDescent="0.25">
      <c r="A55" s="73"/>
      <c r="B55" s="299" t="s">
        <v>68</v>
      </c>
      <c r="C55" s="256" t="s">
        <v>58</v>
      </c>
      <c r="D55" s="374">
        <v>5.0000000000000001E-3</v>
      </c>
      <c r="E55" s="256">
        <v>5.0000000000000001E-3</v>
      </c>
      <c r="F55" s="256">
        <v>5.0000000000000001E-3</v>
      </c>
      <c r="G55" s="256">
        <v>1E-3</v>
      </c>
      <c r="H55" s="256">
        <v>1E-3</v>
      </c>
      <c r="I55" s="257">
        <v>1.8</v>
      </c>
      <c r="J55" s="257">
        <v>1.8</v>
      </c>
      <c r="K55" s="58"/>
      <c r="L55" s="58"/>
      <c r="M55" s="58"/>
      <c r="N55" s="59"/>
    </row>
    <row r="56" spans="1:14" x14ac:dyDescent="0.25">
      <c r="A56" s="73"/>
      <c r="B56" s="491" t="s">
        <v>69</v>
      </c>
      <c r="C56" s="365" t="s">
        <v>58</v>
      </c>
      <c r="D56" s="470">
        <v>3.0000000000000001E-3</v>
      </c>
      <c r="E56" s="365">
        <v>3.0000000000000001E-3</v>
      </c>
      <c r="F56" s="365">
        <v>3.0000000000000001E-3</v>
      </c>
      <c r="G56" s="365">
        <v>1E-3</v>
      </c>
      <c r="H56" s="365">
        <v>1E-3</v>
      </c>
      <c r="I56" s="414">
        <v>1.667</v>
      </c>
      <c r="J56" s="414">
        <v>1.667</v>
      </c>
      <c r="K56" s="56"/>
      <c r="L56" s="56"/>
      <c r="M56" s="56"/>
      <c r="N56" s="57"/>
    </row>
    <row r="57" spans="1:14" s="223" customFormat="1" ht="14.4" thickBot="1" x14ac:dyDescent="0.3">
      <c r="A57" s="280"/>
      <c r="B57" s="299"/>
      <c r="C57" s="256"/>
      <c r="D57" s="470"/>
      <c r="E57" s="256"/>
      <c r="F57" s="365"/>
      <c r="G57" s="256"/>
      <c r="H57" s="256"/>
      <c r="I57" s="257"/>
      <c r="J57" s="257"/>
      <c r="K57" s="258"/>
      <c r="L57" s="258"/>
      <c r="M57" s="258"/>
      <c r="N57" s="259"/>
    </row>
    <row r="58" spans="1:14" ht="27.6" x14ac:dyDescent="0.25">
      <c r="A58" s="650" t="s">
        <v>19</v>
      </c>
      <c r="B58" s="372" t="s">
        <v>275</v>
      </c>
      <c r="C58" s="572"/>
      <c r="D58" s="572"/>
      <c r="E58" s="572"/>
      <c r="F58" s="572"/>
      <c r="G58" s="572"/>
      <c r="H58" s="572"/>
      <c r="I58" s="572"/>
      <c r="J58" s="572"/>
      <c r="K58" s="23"/>
      <c r="L58" s="23"/>
      <c r="M58" s="23"/>
      <c r="N58" s="24"/>
    </row>
    <row r="59" spans="1:14" x14ac:dyDescent="0.25">
      <c r="A59" s="651"/>
      <c r="B59" s="351" t="s">
        <v>50</v>
      </c>
      <c r="C59" s="363" t="s">
        <v>52</v>
      </c>
      <c r="D59" s="352"/>
      <c r="E59" s="364">
        <f>SUM(E60:E61)</f>
        <v>1577.6390000000001</v>
      </c>
      <c r="F59" s="364">
        <f t="shared" ref="F59:H59" si="24">SUM(F60:F61)</f>
        <v>95</v>
      </c>
      <c r="G59" s="364">
        <f t="shared" si="24"/>
        <v>1453.8389999999999</v>
      </c>
      <c r="H59" s="364">
        <f t="shared" si="24"/>
        <v>81.5</v>
      </c>
      <c r="I59" s="526">
        <f>G59/E59</f>
        <v>0.92152830907450933</v>
      </c>
      <c r="J59" s="526">
        <f>H59/F59</f>
        <v>0.85789473684210527</v>
      </c>
      <c r="K59" s="17"/>
      <c r="L59" s="17"/>
      <c r="M59" s="17"/>
      <c r="N59" s="25"/>
    </row>
    <row r="60" spans="1:14" x14ac:dyDescent="0.25">
      <c r="A60" s="651"/>
      <c r="B60" s="355" t="s">
        <v>142</v>
      </c>
      <c r="C60" s="365" t="s">
        <v>52</v>
      </c>
      <c r="D60" s="135"/>
      <c r="E60" s="366">
        <v>1112.4390000000001</v>
      </c>
      <c r="F60" s="366">
        <v>0</v>
      </c>
      <c r="G60" s="366">
        <v>1112.4390000000001</v>
      </c>
      <c r="H60" s="366">
        <v>0</v>
      </c>
      <c r="I60" s="414">
        <f t="shared" ref="I60:J61" si="25">G60/E60</f>
        <v>1</v>
      </c>
      <c r="J60" s="414" t="s">
        <v>95</v>
      </c>
      <c r="K60" s="17"/>
      <c r="L60" s="17"/>
      <c r="M60" s="17"/>
      <c r="N60" s="25"/>
    </row>
    <row r="61" spans="1:14" x14ac:dyDescent="0.25">
      <c r="A61" s="651"/>
      <c r="B61" s="355" t="s">
        <v>171</v>
      </c>
      <c r="C61" s="365" t="s">
        <v>52</v>
      </c>
      <c r="D61" s="135"/>
      <c r="E61" s="366">
        <v>465.2</v>
      </c>
      <c r="F61" s="366">
        <v>95</v>
      </c>
      <c r="G61" s="366">
        <v>341.4</v>
      </c>
      <c r="H61" s="366">
        <v>81.5</v>
      </c>
      <c r="I61" s="414">
        <f t="shared" si="25"/>
        <v>0.73387790197764402</v>
      </c>
      <c r="J61" s="414">
        <f t="shared" si="25"/>
        <v>0.85789473684210527</v>
      </c>
      <c r="K61" s="17"/>
      <c r="L61" s="17"/>
      <c r="M61" s="17"/>
      <c r="N61" s="25"/>
    </row>
    <row r="62" spans="1:14" ht="14.4" thickBot="1" x14ac:dyDescent="0.3">
      <c r="A62" s="652"/>
      <c r="B62" s="270" t="s">
        <v>51</v>
      </c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9"/>
    </row>
    <row r="63" spans="1:14" ht="36" x14ac:dyDescent="0.25">
      <c r="A63" s="73"/>
      <c r="B63" s="367" t="s">
        <v>73</v>
      </c>
      <c r="C63" s="135" t="s">
        <v>56</v>
      </c>
      <c r="D63" s="135">
        <v>20</v>
      </c>
      <c r="E63" s="135">
        <v>820</v>
      </c>
      <c r="F63" s="135">
        <v>200</v>
      </c>
      <c r="G63" s="135">
        <v>968</v>
      </c>
      <c r="H63" s="135">
        <v>263</v>
      </c>
      <c r="I63" s="357">
        <f>G63/E63</f>
        <v>1.1804878048780487</v>
      </c>
      <c r="J63" s="357">
        <f>H63/F63</f>
        <v>1.3149999999999999</v>
      </c>
      <c r="K63" s="6"/>
      <c r="L63" s="6"/>
      <c r="M63" s="6"/>
      <c r="N63" s="13"/>
    </row>
    <row r="64" spans="1:14" ht="48" x14ac:dyDescent="0.25">
      <c r="A64" s="73"/>
      <c r="B64" s="367" t="s">
        <v>74</v>
      </c>
      <c r="C64" s="135" t="s">
        <v>58</v>
      </c>
      <c r="D64" s="135">
        <v>99.68</v>
      </c>
      <c r="E64" s="135">
        <v>99.78</v>
      </c>
      <c r="F64" s="135">
        <v>99.76</v>
      </c>
      <c r="G64" s="135">
        <v>100</v>
      </c>
      <c r="H64" s="135">
        <v>100</v>
      </c>
      <c r="I64" s="357">
        <f>G64/E64</f>
        <v>1.0022048506714771</v>
      </c>
      <c r="J64" s="357">
        <f>H64/F64</f>
        <v>1.0024057738572574</v>
      </c>
      <c r="K64" s="6"/>
      <c r="L64" s="6"/>
      <c r="M64" s="6"/>
      <c r="N64" s="13"/>
    </row>
    <row r="65" spans="1:14" ht="24" x14ac:dyDescent="0.25">
      <c r="A65" s="73"/>
      <c r="B65" s="367" t="s">
        <v>76</v>
      </c>
      <c r="C65" s="135" t="s">
        <v>75</v>
      </c>
      <c r="D65" s="135">
        <v>280</v>
      </c>
      <c r="E65" s="135">
        <v>280</v>
      </c>
      <c r="F65" s="135">
        <v>280</v>
      </c>
      <c r="G65" s="135">
        <v>281</v>
      </c>
      <c r="H65" s="135">
        <v>281</v>
      </c>
      <c r="I65" s="357">
        <f t="shared" ref="I65:I67" si="26">G65/E65</f>
        <v>1.0035714285714286</v>
      </c>
      <c r="J65" s="357">
        <f>H65/F65</f>
        <v>1.0035714285714286</v>
      </c>
      <c r="K65" s="6"/>
      <c r="L65" s="6"/>
      <c r="M65" s="6"/>
      <c r="N65" s="13"/>
    </row>
    <row r="66" spans="1:14" ht="24" x14ac:dyDescent="0.25">
      <c r="A66" s="73"/>
      <c r="B66" s="367" t="s">
        <v>77</v>
      </c>
      <c r="C66" s="135" t="s">
        <v>56</v>
      </c>
      <c r="D66" s="135">
        <v>60</v>
      </c>
      <c r="E66" s="135">
        <v>110</v>
      </c>
      <c r="F66" s="135">
        <v>110</v>
      </c>
      <c r="G66" s="135">
        <v>194</v>
      </c>
      <c r="H66" s="135">
        <v>194</v>
      </c>
      <c r="I66" s="357">
        <f t="shared" si="26"/>
        <v>1.7636363636363637</v>
      </c>
      <c r="J66" s="357">
        <f>H66/F66</f>
        <v>1.7636363636363637</v>
      </c>
      <c r="K66" s="6"/>
      <c r="L66" s="6"/>
      <c r="M66" s="6"/>
      <c r="N66" s="13"/>
    </row>
    <row r="67" spans="1:14" ht="24" x14ac:dyDescent="0.25">
      <c r="A67" s="73"/>
      <c r="B67" s="377" t="s">
        <v>78</v>
      </c>
      <c r="C67" s="251" t="s">
        <v>56</v>
      </c>
      <c r="D67" s="251">
        <v>12</v>
      </c>
      <c r="E67" s="251">
        <v>60</v>
      </c>
      <c r="F67" s="251">
        <v>60</v>
      </c>
      <c r="G67" s="251">
        <v>60</v>
      </c>
      <c r="H67" s="251">
        <v>60</v>
      </c>
      <c r="I67" s="357">
        <f t="shared" si="26"/>
        <v>1</v>
      </c>
      <c r="J67" s="389">
        <f>H67/F67</f>
        <v>1</v>
      </c>
      <c r="K67" s="68"/>
      <c r="L67" s="68"/>
      <c r="M67" s="68"/>
      <c r="N67" s="69"/>
    </row>
    <row r="68" spans="1:14" ht="14.4" thickBot="1" x14ac:dyDescent="0.3">
      <c r="A68" s="73"/>
      <c r="B68" s="64"/>
      <c r="C68" s="35"/>
      <c r="D68" s="35"/>
      <c r="E68" s="35"/>
      <c r="F68" s="35"/>
      <c r="G68" s="35"/>
      <c r="H68" s="35"/>
      <c r="I68" s="87"/>
      <c r="J68" s="87"/>
      <c r="K68" s="14"/>
      <c r="L68" s="14"/>
      <c r="M68" s="14"/>
      <c r="N68" s="15"/>
    </row>
    <row r="69" spans="1:14" ht="41.4" x14ac:dyDescent="0.25">
      <c r="A69" s="650" t="s">
        <v>20</v>
      </c>
      <c r="B69" s="372" t="s">
        <v>283</v>
      </c>
      <c r="C69" s="572"/>
      <c r="D69" s="572"/>
      <c r="E69" s="572"/>
      <c r="F69" s="572"/>
      <c r="G69" s="572"/>
      <c r="H69" s="572"/>
      <c r="I69" s="572"/>
      <c r="J69" s="572"/>
      <c r="K69" s="23"/>
      <c r="L69" s="23"/>
      <c r="M69" s="23"/>
      <c r="N69" s="24"/>
    </row>
    <row r="70" spans="1:14" x14ac:dyDescent="0.25">
      <c r="A70" s="651"/>
      <c r="B70" s="351" t="s">
        <v>50</v>
      </c>
      <c r="C70" s="363" t="s">
        <v>52</v>
      </c>
      <c r="D70" s="352"/>
      <c r="E70" s="364">
        <f>SUM(E71:E72)</f>
        <v>17859.3</v>
      </c>
      <c r="F70" s="364">
        <f t="shared" ref="F70:H70" si="27">SUM(F71:F72)</f>
        <v>5675.6</v>
      </c>
      <c r="G70" s="364">
        <f t="shared" si="27"/>
        <v>5336.2999999999993</v>
      </c>
      <c r="H70" s="364">
        <f t="shared" si="27"/>
        <v>5336.2999999999993</v>
      </c>
      <c r="I70" s="526">
        <f>G70/E70</f>
        <v>0.29879670535799274</v>
      </c>
      <c r="J70" s="526">
        <f>H70/F70</f>
        <v>0.94021777433222897</v>
      </c>
      <c r="K70" s="17"/>
      <c r="L70" s="17"/>
      <c r="M70" s="17"/>
      <c r="N70" s="25"/>
    </row>
    <row r="71" spans="1:14" x14ac:dyDescent="0.25">
      <c r="A71" s="651"/>
      <c r="B71" s="355" t="s">
        <v>142</v>
      </c>
      <c r="C71" s="365" t="s">
        <v>52</v>
      </c>
      <c r="D71" s="135"/>
      <c r="E71" s="366">
        <v>15398.5</v>
      </c>
      <c r="F71" s="366">
        <v>4602</v>
      </c>
      <c r="G71" s="366">
        <v>4467.3999999999996</v>
      </c>
      <c r="H71" s="366">
        <v>4467.3999999999996</v>
      </c>
      <c r="I71" s="414">
        <f t="shared" ref="I71:I72" si="28">G71/E71</f>
        <v>0.29011916745137512</v>
      </c>
      <c r="J71" s="414">
        <f t="shared" ref="J71:J72" si="29">H71/F71</f>
        <v>0.97075184702303341</v>
      </c>
      <c r="K71" s="17"/>
      <c r="L71" s="17"/>
      <c r="M71" s="17"/>
      <c r="N71" s="25"/>
    </row>
    <row r="72" spans="1:14" x14ac:dyDescent="0.25">
      <c r="A72" s="651"/>
      <c r="B72" s="355" t="s">
        <v>171</v>
      </c>
      <c r="C72" s="365" t="s">
        <v>52</v>
      </c>
      <c r="D72" s="135"/>
      <c r="E72" s="366">
        <v>2460.8000000000002</v>
      </c>
      <c r="F72" s="366">
        <v>1073.5999999999999</v>
      </c>
      <c r="G72" s="366">
        <v>868.9</v>
      </c>
      <c r="H72" s="366">
        <v>868.9</v>
      </c>
      <c r="I72" s="414">
        <f t="shared" si="28"/>
        <v>0.35309655396618983</v>
      </c>
      <c r="J72" s="414">
        <f t="shared" si="29"/>
        <v>0.80933308494783907</v>
      </c>
      <c r="K72" s="17"/>
      <c r="L72" s="17"/>
      <c r="M72" s="17"/>
      <c r="N72" s="25"/>
    </row>
    <row r="73" spans="1:14" ht="14.4" thickBot="1" x14ac:dyDescent="0.3">
      <c r="A73" s="652"/>
      <c r="B73" s="270" t="s">
        <v>51</v>
      </c>
      <c r="C73" s="218"/>
      <c r="D73" s="218"/>
      <c r="E73" s="218"/>
      <c r="F73" s="218"/>
      <c r="G73" s="218"/>
      <c r="H73" s="218"/>
      <c r="I73" s="218"/>
      <c r="J73" s="218"/>
      <c r="K73" s="218"/>
      <c r="L73" s="218"/>
      <c r="M73" s="218"/>
      <c r="N73" s="219"/>
    </row>
    <row r="74" spans="1:14" ht="27" customHeight="1" x14ac:dyDescent="0.25">
      <c r="A74" s="80"/>
      <c r="B74" s="358" t="s">
        <v>284</v>
      </c>
      <c r="C74" s="379" t="s">
        <v>57</v>
      </c>
      <c r="D74" s="135">
        <v>28</v>
      </c>
      <c r="E74" s="135">
        <v>90</v>
      </c>
      <c r="F74" s="135">
        <v>29</v>
      </c>
      <c r="G74" s="135">
        <v>35</v>
      </c>
      <c r="H74" s="135">
        <v>35</v>
      </c>
      <c r="I74" s="357">
        <f t="shared" ref="I74:J76" si="30">G74/E74</f>
        <v>0.3888888888888889</v>
      </c>
      <c r="J74" s="357">
        <f>H74/F74</f>
        <v>1.2068965517241379</v>
      </c>
      <c r="K74" s="6"/>
      <c r="L74" s="6"/>
      <c r="M74" s="6"/>
      <c r="N74" s="13"/>
    </row>
    <row r="75" spans="1:14" ht="30" customHeight="1" x14ac:dyDescent="0.25">
      <c r="A75" s="80"/>
      <c r="B75" s="358" t="s">
        <v>285</v>
      </c>
      <c r="C75" s="379" t="s">
        <v>56</v>
      </c>
      <c r="D75" s="135">
        <v>2041</v>
      </c>
      <c r="E75" s="135">
        <v>6040</v>
      </c>
      <c r="F75" s="135">
        <v>2010</v>
      </c>
      <c r="G75" s="135">
        <v>1814</v>
      </c>
      <c r="H75" s="135">
        <v>1814</v>
      </c>
      <c r="I75" s="357">
        <f t="shared" si="30"/>
        <v>0.30033112582781457</v>
      </c>
      <c r="J75" s="357">
        <f>H75/F75</f>
        <v>0.90248756218905468</v>
      </c>
      <c r="K75" s="6"/>
      <c r="L75" s="6"/>
      <c r="M75" s="6"/>
      <c r="N75" s="13"/>
    </row>
    <row r="76" spans="1:14" ht="32.4" customHeight="1" thickBot="1" x14ac:dyDescent="0.3">
      <c r="A76" s="80"/>
      <c r="B76" s="574" t="s">
        <v>286</v>
      </c>
      <c r="C76" s="575" t="s">
        <v>56</v>
      </c>
      <c r="D76" s="576">
        <v>344</v>
      </c>
      <c r="E76" s="576">
        <v>1050</v>
      </c>
      <c r="F76" s="576">
        <v>350</v>
      </c>
      <c r="G76" s="576">
        <v>406</v>
      </c>
      <c r="H76" s="576">
        <v>406</v>
      </c>
      <c r="I76" s="357">
        <f t="shared" si="30"/>
        <v>0.38666666666666666</v>
      </c>
      <c r="J76" s="357">
        <f t="shared" si="30"/>
        <v>1.1599999999999999</v>
      </c>
      <c r="K76" s="14"/>
      <c r="L76" s="14"/>
      <c r="M76" s="14"/>
      <c r="N76" s="15"/>
    </row>
    <row r="77" spans="1:14" ht="14.4" customHeight="1" thickBot="1" x14ac:dyDescent="0.3">
      <c r="A77" s="492"/>
      <c r="B77" s="493"/>
      <c r="C77" s="310"/>
      <c r="D77" s="256"/>
      <c r="E77" s="256"/>
      <c r="F77" s="256"/>
      <c r="G77" s="256"/>
      <c r="H77" s="256"/>
      <c r="I77" s="414"/>
      <c r="J77" s="414"/>
      <c r="K77" s="71"/>
      <c r="L77" s="71"/>
      <c r="M77" s="71"/>
      <c r="N77" s="72"/>
    </row>
    <row r="78" spans="1:14" x14ac:dyDescent="0.25">
      <c r="A78" s="650" t="s">
        <v>21</v>
      </c>
      <c r="B78" s="372" t="s">
        <v>136</v>
      </c>
      <c r="C78" s="572"/>
      <c r="D78" s="572"/>
      <c r="E78" s="572"/>
      <c r="F78" s="572"/>
      <c r="G78" s="572"/>
      <c r="H78" s="572"/>
      <c r="I78" s="572"/>
      <c r="J78" s="572"/>
      <c r="K78" s="23"/>
      <c r="L78" s="23"/>
      <c r="M78" s="23"/>
      <c r="N78" s="24"/>
    </row>
    <row r="79" spans="1:14" x14ac:dyDescent="0.25">
      <c r="A79" s="651"/>
      <c r="B79" s="351" t="s">
        <v>50</v>
      </c>
      <c r="C79" s="363" t="s">
        <v>52</v>
      </c>
      <c r="D79" s="352"/>
      <c r="E79" s="364">
        <f>SUM(E80:E82)</f>
        <v>3884.2489999999998</v>
      </c>
      <c r="F79" s="364">
        <f t="shared" ref="F79:H79" si="31">SUM(F80:F82)</f>
        <v>1406.7</v>
      </c>
      <c r="G79" s="364">
        <f t="shared" si="31"/>
        <v>3120</v>
      </c>
      <c r="H79" s="364">
        <f t="shared" si="31"/>
        <v>1086.3</v>
      </c>
      <c r="I79" s="526">
        <f>G79/E79</f>
        <v>0.80324407626802508</v>
      </c>
      <c r="J79" s="526">
        <f>H79/F79</f>
        <v>0.77223288547664737</v>
      </c>
      <c r="K79" s="17"/>
      <c r="L79" s="17"/>
      <c r="M79" s="17"/>
      <c r="N79" s="25"/>
    </row>
    <row r="80" spans="1:14" x14ac:dyDescent="0.25">
      <c r="A80" s="651"/>
      <c r="B80" s="355" t="s">
        <v>81</v>
      </c>
      <c r="C80" s="365" t="s">
        <v>52</v>
      </c>
      <c r="D80" s="135"/>
      <c r="E80" s="366">
        <v>678</v>
      </c>
      <c r="F80" s="366">
        <v>0</v>
      </c>
      <c r="G80" s="366">
        <v>678</v>
      </c>
      <c r="H80" s="366">
        <v>0</v>
      </c>
      <c r="I80" s="414">
        <f>G80/E80</f>
        <v>1</v>
      </c>
      <c r="J80" s="414" t="s">
        <v>95</v>
      </c>
      <c r="K80" s="17"/>
      <c r="L80" s="17"/>
      <c r="M80" s="17"/>
      <c r="N80" s="25"/>
    </row>
    <row r="81" spans="1:14" x14ac:dyDescent="0.25">
      <c r="A81" s="651"/>
      <c r="B81" s="355" t="s">
        <v>142</v>
      </c>
      <c r="C81" s="365" t="s">
        <v>52</v>
      </c>
      <c r="D81" s="135"/>
      <c r="E81" s="366">
        <v>1284.9490000000001</v>
      </c>
      <c r="F81" s="366">
        <v>0</v>
      </c>
      <c r="G81" s="577">
        <v>1284.9000000000001</v>
      </c>
      <c r="H81" s="366">
        <v>0</v>
      </c>
      <c r="I81" s="414">
        <f t="shared" ref="I81:I82" si="32">G81/E81</f>
        <v>0.9999618661907983</v>
      </c>
      <c r="J81" s="414" t="s">
        <v>95</v>
      </c>
      <c r="K81" s="17"/>
      <c r="L81" s="17"/>
      <c r="M81" s="17"/>
      <c r="N81" s="25"/>
    </row>
    <row r="82" spans="1:14" x14ac:dyDescent="0.25">
      <c r="A82" s="651"/>
      <c r="B82" s="355" t="s">
        <v>171</v>
      </c>
      <c r="C82" s="365" t="s">
        <v>52</v>
      </c>
      <c r="D82" s="135"/>
      <c r="E82" s="366">
        <v>1921.3</v>
      </c>
      <c r="F82" s="366">
        <v>1406.7</v>
      </c>
      <c r="G82" s="577">
        <v>1157.0999999999999</v>
      </c>
      <c r="H82" s="366">
        <v>1086.3</v>
      </c>
      <c r="I82" s="414">
        <f t="shared" si="32"/>
        <v>0.60224847759329614</v>
      </c>
      <c r="J82" s="414">
        <f t="shared" ref="J82" si="33">H82/F82</f>
        <v>0.77223288547664737</v>
      </c>
      <c r="K82" s="17"/>
      <c r="L82" s="17"/>
      <c r="M82" s="17"/>
      <c r="N82" s="25"/>
    </row>
    <row r="83" spans="1:14" ht="14.4" thickBot="1" x14ac:dyDescent="0.3">
      <c r="A83" s="652"/>
      <c r="B83" s="270" t="s">
        <v>51</v>
      </c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9"/>
    </row>
    <row r="84" spans="1:14" ht="48.6" thickBot="1" x14ac:dyDescent="0.3">
      <c r="A84" s="74"/>
      <c r="B84" s="367" t="s">
        <v>137</v>
      </c>
      <c r="C84" s="135" t="s">
        <v>58</v>
      </c>
      <c r="D84" s="135">
        <v>100</v>
      </c>
      <c r="E84" s="135">
        <v>100</v>
      </c>
      <c r="F84" s="135">
        <v>100</v>
      </c>
      <c r="G84" s="135">
        <v>100</v>
      </c>
      <c r="H84" s="135">
        <v>100</v>
      </c>
      <c r="I84" s="357">
        <f>G84/E84</f>
        <v>1</v>
      </c>
      <c r="J84" s="357">
        <f>H84/F84</f>
        <v>1</v>
      </c>
      <c r="K84" s="6"/>
      <c r="L84" s="6"/>
      <c r="M84" s="6"/>
      <c r="N84" s="13"/>
    </row>
    <row r="85" spans="1:14" ht="60.6" thickBot="1" x14ac:dyDescent="0.3">
      <c r="A85" s="74"/>
      <c r="B85" s="367" t="s">
        <v>138</v>
      </c>
      <c r="C85" s="135" t="s">
        <v>58</v>
      </c>
      <c r="D85" s="135">
        <v>100</v>
      </c>
      <c r="E85" s="135">
        <v>100</v>
      </c>
      <c r="F85" s="135">
        <v>100</v>
      </c>
      <c r="G85" s="135">
        <v>100</v>
      </c>
      <c r="H85" s="135">
        <v>100</v>
      </c>
      <c r="I85" s="357">
        <f>G85/E85</f>
        <v>1</v>
      </c>
      <c r="J85" s="357">
        <f>H85/F85</f>
        <v>1</v>
      </c>
      <c r="K85" s="6"/>
      <c r="L85" s="6"/>
      <c r="M85" s="6"/>
      <c r="N85" s="13"/>
    </row>
    <row r="86" spans="1:14" ht="36.6" thickBot="1" x14ac:dyDescent="0.3">
      <c r="A86" s="74"/>
      <c r="B86" s="367" t="s">
        <v>139</v>
      </c>
      <c r="C86" s="135" t="s">
        <v>58</v>
      </c>
      <c r="D86" s="135">
        <v>98.5</v>
      </c>
      <c r="E86" s="135">
        <v>100</v>
      </c>
      <c r="F86" s="135">
        <v>99.5</v>
      </c>
      <c r="G86" s="135">
        <v>83</v>
      </c>
      <c r="H86" s="135">
        <v>83</v>
      </c>
      <c r="I86" s="357">
        <f t="shared" ref="I86" si="34">G86/E86</f>
        <v>0.83</v>
      </c>
      <c r="J86" s="357">
        <f t="shared" ref="J86" si="35">H86/F86</f>
        <v>0.83417085427135673</v>
      </c>
      <c r="K86" s="6"/>
      <c r="L86" s="6"/>
      <c r="M86" s="6"/>
      <c r="N86" s="13"/>
    </row>
    <row r="87" spans="1:14" ht="72.599999999999994" thickBot="1" x14ac:dyDescent="0.3">
      <c r="A87" s="74"/>
      <c r="B87" s="578" t="s">
        <v>140</v>
      </c>
      <c r="C87" s="576" t="s">
        <v>58</v>
      </c>
      <c r="D87" s="576">
        <v>100</v>
      </c>
      <c r="E87" s="576">
        <v>100</v>
      </c>
      <c r="F87" s="576">
        <v>100</v>
      </c>
      <c r="G87" s="576">
        <v>100</v>
      </c>
      <c r="H87" s="576">
        <v>100</v>
      </c>
      <c r="I87" s="579">
        <f t="shared" ref="I87:J102" si="36">G87/E87</f>
        <v>1</v>
      </c>
      <c r="J87" s="579">
        <f t="shared" si="36"/>
        <v>1</v>
      </c>
      <c r="K87" s="14"/>
      <c r="L87" s="14"/>
      <c r="M87" s="14"/>
      <c r="N87" s="15"/>
    </row>
    <row r="88" spans="1:14" ht="36.6" thickBot="1" x14ac:dyDescent="0.3">
      <c r="A88" s="489"/>
      <c r="B88" s="367" t="s">
        <v>141</v>
      </c>
      <c r="C88" s="135" t="s">
        <v>58</v>
      </c>
      <c r="D88" s="135">
        <v>40</v>
      </c>
      <c r="E88" s="135">
        <v>70</v>
      </c>
      <c r="F88" s="135">
        <v>65.5</v>
      </c>
      <c r="G88" s="135">
        <v>65.5</v>
      </c>
      <c r="H88" s="135">
        <v>65.5</v>
      </c>
      <c r="I88" s="357">
        <f>G88/E88</f>
        <v>0.93571428571428572</v>
      </c>
      <c r="J88" s="357">
        <f>H88/F88</f>
        <v>1</v>
      </c>
      <c r="K88" s="71"/>
      <c r="L88" s="71"/>
      <c r="M88" s="71"/>
      <c r="N88" s="72"/>
    </row>
    <row r="89" spans="1:14" ht="14.4" thickBot="1" x14ac:dyDescent="0.3">
      <c r="A89" s="489"/>
      <c r="B89" s="491"/>
      <c r="C89" s="365"/>
      <c r="D89" s="365"/>
      <c r="E89" s="365"/>
      <c r="F89" s="365"/>
      <c r="G89" s="365"/>
      <c r="H89" s="365"/>
      <c r="I89" s="414"/>
      <c r="J89" s="414"/>
      <c r="K89" s="71"/>
      <c r="L89" s="71"/>
      <c r="M89" s="71"/>
      <c r="N89" s="72"/>
    </row>
    <row r="90" spans="1:14" ht="43.95" customHeight="1" thickBot="1" x14ac:dyDescent="0.3">
      <c r="A90" s="168"/>
      <c r="B90" s="580" t="s">
        <v>115</v>
      </c>
      <c r="C90" s="365"/>
      <c r="D90" s="365"/>
      <c r="E90" s="365"/>
      <c r="F90" s="365"/>
      <c r="G90" s="365"/>
      <c r="H90" s="365"/>
      <c r="I90" s="581"/>
      <c r="J90" s="581"/>
      <c r="K90" s="17"/>
      <c r="L90" s="17"/>
      <c r="M90" s="17"/>
      <c r="N90" s="25"/>
    </row>
    <row r="91" spans="1:14" ht="14.4" thickBot="1" x14ac:dyDescent="0.3">
      <c r="A91" s="168"/>
      <c r="B91" s="351" t="s">
        <v>50</v>
      </c>
      <c r="C91" s="352" t="s">
        <v>52</v>
      </c>
      <c r="D91" s="135"/>
      <c r="E91" s="353">
        <f>SUM(E92:E93)</f>
        <v>1145</v>
      </c>
      <c r="F91" s="353">
        <f t="shared" ref="F91:H91" si="37">SUM(F92:F93)</f>
        <v>475.2</v>
      </c>
      <c r="G91" s="353">
        <f t="shared" si="37"/>
        <v>629.56299999999999</v>
      </c>
      <c r="H91" s="353">
        <f t="shared" si="37"/>
        <v>150</v>
      </c>
      <c r="I91" s="354">
        <f t="shared" ref="I91:J93" si="38">G91/E91</f>
        <v>0.54983668122270746</v>
      </c>
      <c r="J91" s="354">
        <f t="shared" si="38"/>
        <v>0.31565656565656569</v>
      </c>
      <c r="K91" s="6"/>
      <c r="L91" s="6"/>
      <c r="M91" s="6"/>
      <c r="N91" s="13"/>
    </row>
    <row r="92" spans="1:14" ht="14.4" thickBot="1" x14ac:dyDescent="0.3">
      <c r="A92" s="253"/>
      <c r="B92" s="355" t="s">
        <v>142</v>
      </c>
      <c r="C92" s="135" t="s">
        <v>52</v>
      </c>
      <c r="D92" s="135"/>
      <c r="E92" s="415">
        <v>587</v>
      </c>
      <c r="F92" s="415">
        <v>325.2</v>
      </c>
      <c r="G92" s="415">
        <v>261.863</v>
      </c>
      <c r="H92" s="415">
        <v>0</v>
      </c>
      <c r="I92" s="357">
        <f t="shared" si="38"/>
        <v>0.44610391822827938</v>
      </c>
      <c r="J92" s="357">
        <f t="shared" si="38"/>
        <v>0</v>
      </c>
      <c r="K92" s="6"/>
      <c r="L92" s="6"/>
      <c r="M92" s="6"/>
      <c r="N92" s="13"/>
    </row>
    <row r="93" spans="1:14" ht="14.4" thickBot="1" x14ac:dyDescent="0.3">
      <c r="A93" s="168"/>
      <c r="B93" s="293" t="s">
        <v>171</v>
      </c>
      <c r="C93" s="135" t="s">
        <v>52</v>
      </c>
      <c r="D93" s="135"/>
      <c r="E93" s="415">
        <v>558</v>
      </c>
      <c r="F93" s="415">
        <v>150</v>
      </c>
      <c r="G93" s="415">
        <v>367.7</v>
      </c>
      <c r="H93" s="415">
        <v>150</v>
      </c>
      <c r="I93" s="357">
        <f t="shared" si="38"/>
        <v>0.65896057347670245</v>
      </c>
      <c r="J93" s="357">
        <f t="shared" si="38"/>
        <v>1</v>
      </c>
      <c r="K93" s="6"/>
      <c r="L93" s="6"/>
      <c r="M93" s="6"/>
      <c r="N93" s="13"/>
    </row>
    <row r="94" spans="1:14" ht="14.4" thickBot="1" x14ac:dyDescent="0.3">
      <c r="A94" s="168"/>
      <c r="B94" s="270" t="s">
        <v>51</v>
      </c>
      <c r="C94" s="153"/>
      <c r="D94" s="153"/>
      <c r="E94" s="153"/>
      <c r="F94" s="153"/>
      <c r="G94" s="153"/>
      <c r="H94" s="153"/>
      <c r="I94" s="195"/>
      <c r="J94" s="195"/>
      <c r="K94" s="196"/>
      <c r="L94" s="196"/>
      <c r="M94" s="196"/>
      <c r="N94" s="197"/>
    </row>
    <row r="95" spans="1:14" s="223" customFormat="1" ht="36.6" thickBot="1" x14ac:dyDescent="0.3">
      <c r="A95" s="220"/>
      <c r="B95" s="377" t="s">
        <v>276</v>
      </c>
      <c r="C95" s="135" t="s">
        <v>64</v>
      </c>
      <c r="D95" s="135">
        <v>0</v>
      </c>
      <c r="E95" s="135">
        <v>9</v>
      </c>
      <c r="F95" s="135">
        <v>2</v>
      </c>
      <c r="G95" s="135">
        <v>6</v>
      </c>
      <c r="H95" s="379">
        <v>2</v>
      </c>
      <c r="I95" s="357">
        <f>G95/E95</f>
        <v>0.66666666666666663</v>
      </c>
      <c r="J95" s="357">
        <f>H95/F95</f>
        <v>1</v>
      </c>
      <c r="K95" s="221"/>
      <c r="L95" s="221"/>
      <c r="M95" s="221"/>
      <c r="N95" s="222"/>
    </row>
    <row r="96" spans="1:14" s="223" customFormat="1" ht="29.4" customHeight="1" thickBot="1" x14ac:dyDescent="0.3">
      <c r="A96" s="220"/>
      <c r="B96" s="377" t="s">
        <v>277</v>
      </c>
      <c r="C96" s="135" t="s">
        <v>64</v>
      </c>
      <c r="D96" s="135">
        <v>0</v>
      </c>
      <c r="E96" s="135">
        <v>9</v>
      </c>
      <c r="F96" s="135">
        <v>2</v>
      </c>
      <c r="G96" s="135">
        <v>6</v>
      </c>
      <c r="H96" s="379">
        <v>2</v>
      </c>
      <c r="I96" s="357">
        <f t="shared" ref="I96:I100" si="39">G96/E96</f>
        <v>0.66666666666666663</v>
      </c>
      <c r="J96" s="357">
        <f t="shared" ref="J96:J100" si="40">H96/F96</f>
        <v>1</v>
      </c>
      <c r="K96" s="221"/>
      <c r="L96" s="221"/>
      <c r="M96" s="221"/>
      <c r="N96" s="222"/>
    </row>
    <row r="97" spans="1:14" s="223" customFormat="1" ht="72.599999999999994" thickBot="1" x14ac:dyDescent="0.3">
      <c r="A97" s="220"/>
      <c r="B97" s="377" t="s">
        <v>278</v>
      </c>
      <c r="C97" s="135" t="s">
        <v>56</v>
      </c>
      <c r="D97" s="135">
        <v>0</v>
      </c>
      <c r="E97" s="135">
        <v>3020</v>
      </c>
      <c r="F97" s="135">
        <v>1120</v>
      </c>
      <c r="G97" s="135">
        <v>1200</v>
      </c>
      <c r="H97" s="135">
        <v>420</v>
      </c>
      <c r="I97" s="357">
        <f t="shared" si="39"/>
        <v>0.39735099337748342</v>
      </c>
      <c r="J97" s="357">
        <f t="shared" si="40"/>
        <v>0.375</v>
      </c>
      <c r="K97" s="221"/>
      <c r="L97" s="221"/>
      <c r="M97" s="221"/>
      <c r="N97" s="222"/>
    </row>
    <row r="98" spans="1:14" s="223" customFormat="1" ht="36.6" thickBot="1" x14ac:dyDescent="0.3">
      <c r="A98" s="220"/>
      <c r="B98" s="377" t="s">
        <v>279</v>
      </c>
      <c r="C98" s="135" t="s">
        <v>64</v>
      </c>
      <c r="D98" s="135">
        <v>5</v>
      </c>
      <c r="E98" s="135">
        <v>30</v>
      </c>
      <c r="F98" s="135">
        <v>8</v>
      </c>
      <c r="G98" s="135">
        <v>25</v>
      </c>
      <c r="H98" s="135">
        <v>11</v>
      </c>
      <c r="I98" s="357">
        <f t="shared" si="39"/>
        <v>0.83333333333333337</v>
      </c>
      <c r="J98" s="357">
        <f t="shared" si="40"/>
        <v>1.375</v>
      </c>
      <c r="K98" s="221"/>
      <c r="L98" s="221"/>
      <c r="M98" s="221"/>
      <c r="N98" s="222"/>
    </row>
    <row r="99" spans="1:14" ht="24.6" thickBot="1" x14ac:dyDescent="0.3">
      <c r="A99" s="168"/>
      <c r="B99" s="367" t="s">
        <v>280</v>
      </c>
      <c r="C99" s="135" t="s">
        <v>64</v>
      </c>
      <c r="D99" s="135">
        <v>0</v>
      </c>
      <c r="E99" s="135">
        <v>8</v>
      </c>
      <c r="F99" s="135">
        <v>2</v>
      </c>
      <c r="G99" s="135">
        <v>6</v>
      </c>
      <c r="H99" s="135">
        <v>2</v>
      </c>
      <c r="I99" s="357">
        <f t="shared" si="39"/>
        <v>0.75</v>
      </c>
      <c r="J99" s="357">
        <f t="shared" si="40"/>
        <v>1</v>
      </c>
      <c r="K99" s="6"/>
      <c r="L99" s="6"/>
      <c r="M99" s="6"/>
      <c r="N99" s="13"/>
    </row>
    <row r="100" spans="1:14" ht="35.4" customHeight="1" thickBot="1" x14ac:dyDescent="0.3">
      <c r="A100" s="168"/>
      <c r="B100" s="367" t="s">
        <v>281</v>
      </c>
      <c r="C100" s="135" t="s">
        <v>64</v>
      </c>
      <c r="D100" s="135">
        <v>0</v>
      </c>
      <c r="E100" s="135">
        <v>67</v>
      </c>
      <c r="F100" s="135">
        <v>30</v>
      </c>
      <c r="G100" s="379">
        <v>73</v>
      </c>
      <c r="H100" s="379">
        <v>30</v>
      </c>
      <c r="I100" s="357">
        <f t="shared" si="39"/>
        <v>1.0895522388059702</v>
      </c>
      <c r="J100" s="357">
        <f t="shared" si="40"/>
        <v>1</v>
      </c>
      <c r="K100" s="6"/>
      <c r="L100" s="6"/>
      <c r="M100" s="6"/>
      <c r="N100" s="13"/>
    </row>
    <row r="101" spans="1:14" ht="14.4" thickBot="1" x14ac:dyDescent="0.3">
      <c r="A101" s="217"/>
      <c r="B101" s="79"/>
      <c r="C101" s="75"/>
      <c r="D101" s="75"/>
      <c r="E101" s="75"/>
      <c r="F101" s="75"/>
      <c r="G101" s="75"/>
      <c r="H101" s="75"/>
      <c r="I101" s="85"/>
      <c r="J101" s="85"/>
      <c r="K101" s="71"/>
      <c r="L101" s="71"/>
      <c r="M101" s="71"/>
      <c r="N101" s="72"/>
    </row>
    <row r="102" spans="1:14" ht="28.2" thickBot="1" x14ac:dyDescent="0.3">
      <c r="A102" s="28" t="s">
        <v>22</v>
      </c>
      <c r="B102" s="107" t="s">
        <v>150</v>
      </c>
      <c r="C102" s="112" t="s">
        <v>52</v>
      </c>
      <c r="D102" s="198"/>
      <c r="E102" s="114">
        <f>E108+E117+E126+E132</f>
        <v>305927.2</v>
      </c>
      <c r="F102" s="114">
        <f>F108+F117+F126+F132</f>
        <v>8313.7999999999993</v>
      </c>
      <c r="G102" s="114">
        <f>G108+G117+G126+G132</f>
        <v>256037.44400000002</v>
      </c>
      <c r="H102" s="114">
        <f>H108+H117+H126+H132</f>
        <v>7742.4</v>
      </c>
      <c r="I102" s="115">
        <f t="shared" si="36"/>
        <v>0.83692278424409472</v>
      </c>
      <c r="J102" s="115">
        <f t="shared" si="36"/>
        <v>0.93127089898722615</v>
      </c>
      <c r="K102" s="198"/>
      <c r="L102" s="198"/>
      <c r="M102" s="198"/>
      <c r="N102" s="199"/>
    </row>
    <row r="103" spans="1:14" ht="14.4" thickBot="1" x14ac:dyDescent="0.3">
      <c r="A103" s="169"/>
      <c r="B103" s="174" t="s">
        <v>103</v>
      </c>
      <c r="C103" s="172" t="s">
        <v>52</v>
      </c>
      <c r="D103" s="196"/>
      <c r="E103" s="178">
        <f>E133</f>
        <v>90663.6</v>
      </c>
      <c r="F103" s="178">
        <f t="shared" ref="F103:H103" si="41">F133</f>
        <v>0</v>
      </c>
      <c r="G103" s="178">
        <f t="shared" si="41"/>
        <v>88365.5</v>
      </c>
      <c r="H103" s="178">
        <f t="shared" si="41"/>
        <v>0</v>
      </c>
      <c r="I103" s="113">
        <f>G103/E103</f>
        <v>0.97465245147997648</v>
      </c>
      <c r="J103" s="113" t="s">
        <v>95</v>
      </c>
      <c r="K103" s="196"/>
      <c r="L103" s="196"/>
      <c r="M103" s="196"/>
      <c r="N103" s="197"/>
    </row>
    <row r="104" spans="1:14" ht="14.4" thickBot="1" x14ac:dyDescent="0.3">
      <c r="A104" s="169"/>
      <c r="B104" s="174" t="s">
        <v>100</v>
      </c>
      <c r="C104" s="172" t="s">
        <v>52</v>
      </c>
      <c r="D104" s="196"/>
      <c r="E104" s="178">
        <f>E109</f>
        <v>2407.5</v>
      </c>
      <c r="F104" s="178">
        <f t="shared" ref="F104:H104" si="42">F109</f>
        <v>802.1</v>
      </c>
      <c r="G104" s="178">
        <f t="shared" si="42"/>
        <v>2034.3440000000001</v>
      </c>
      <c r="H104" s="178">
        <f t="shared" si="42"/>
        <v>638.29999999999995</v>
      </c>
      <c r="I104" s="113">
        <f t="shared" ref="I104:I106" si="43">G104/E104</f>
        <v>0.84500269989615784</v>
      </c>
      <c r="J104" s="113">
        <f>H104/F104</f>
        <v>0.79578606158833054</v>
      </c>
      <c r="K104" s="196"/>
      <c r="L104" s="196"/>
      <c r="M104" s="196"/>
      <c r="N104" s="197"/>
    </row>
    <row r="105" spans="1:14" ht="14.4" thickBot="1" x14ac:dyDescent="0.3">
      <c r="A105" s="169"/>
      <c r="B105" s="174" t="s">
        <v>101</v>
      </c>
      <c r="C105" s="172" t="s">
        <v>52</v>
      </c>
      <c r="D105" s="196"/>
      <c r="E105" s="178">
        <f>E110+E118+E134</f>
        <v>129342.5</v>
      </c>
      <c r="F105" s="178">
        <f t="shared" ref="F105:H105" si="44">F110+F118+F134</f>
        <v>3701.6</v>
      </c>
      <c r="G105" s="178">
        <f t="shared" si="44"/>
        <v>122242.7</v>
      </c>
      <c r="H105" s="178">
        <f t="shared" si="44"/>
        <v>3497.3</v>
      </c>
      <c r="I105" s="113">
        <f t="shared" si="43"/>
        <v>0.94510852967895309</v>
      </c>
      <c r="J105" s="113">
        <f t="shared" ref="J105:J106" si="45">H105/F105</f>
        <v>0.94480765074562356</v>
      </c>
      <c r="K105" s="196"/>
      <c r="L105" s="196"/>
      <c r="M105" s="196"/>
      <c r="N105" s="197"/>
    </row>
    <row r="106" spans="1:14" ht="14.4" thickBot="1" x14ac:dyDescent="0.3">
      <c r="A106" s="169"/>
      <c r="B106" s="174" t="s">
        <v>102</v>
      </c>
      <c r="C106" s="171" t="s">
        <v>52</v>
      </c>
      <c r="D106" s="200"/>
      <c r="E106" s="202">
        <f>E111+E119+E127+E135</f>
        <v>83513.600000000006</v>
      </c>
      <c r="F106" s="202">
        <f t="shared" ref="F106:H106" si="46">F111+F119+F127+F135</f>
        <v>3810.1</v>
      </c>
      <c r="G106" s="202">
        <f t="shared" si="46"/>
        <v>43394.9</v>
      </c>
      <c r="H106" s="202">
        <f t="shared" si="46"/>
        <v>3606.7999999999997</v>
      </c>
      <c r="I106" s="113">
        <f t="shared" si="43"/>
        <v>0.51961476933098316</v>
      </c>
      <c r="J106" s="113">
        <f t="shared" si="45"/>
        <v>0.94664182042466072</v>
      </c>
      <c r="K106" s="200"/>
      <c r="L106" s="200"/>
      <c r="M106" s="200"/>
      <c r="N106" s="201"/>
    </row>
    <row r="107" spans="1:14" ht="41.4" x14ac:dyDescent="0.25">
      <c r="A107" s="650" t="s">
        <v>23</v>
      </c>
      <c r="B107" s="390" t="s">
        <v>187</v>
      </c>
      <c r="C107" s="572"/>
      <c r="D107" s="572"/>
      <c r="E107" s="572"/>
      <c r="F107" s="572"/>
      <c r="G107" s="572"/>
      <c r="H107" s="572"/>
      <c r="I107" s="572"/>
      <c r="J107" s="572"/>
      <c r="K107" s="23"/>
      <c r="L107" s="23"/>
      <c r="M107" s="23"/>
      <c r="N107" s="24"/>
    </row>
    <row r="108" spans="1:14" x14ac:dyDescent="0.25">
      <c r="A108" s="651"/>
      <c r="B108" s="351" t="s">
        <v>50</v>
      </c>
      <c r="C108" s="363" t="s">
        <v>52</v>
      </c>
      <c r="D108" s="352"/>
      <c r="E108" s="353">
        <f>SUM(E109:E111)</f>
        <v>9342.1</v>
      </c>
      <c r="F108" s="353">
        <f t="shared" ref="F108:H108" si="47">SUM(F109:F111)</f>
        <v>2802.1</v>
      </c>
      <c r="G108" s="353">
        <f t="shared" si="47"/>
        <v>7557.5440000000008</v>
      </c>
      <c r="H108" s="353">
        <f t="shared" si="47"/>
        <v>2230.6999999999998</v>
      </c>
      <c r="I108" s="354">
        <f>G108/E108</f>
        <v>0.8089769966067587</v>
      </c>
      <c r="J108" s="354">
        <f>H108/F108</f>
        <v>0.7960815102958495</v>
      </c>
      <c r="K108" s="6"/>
      <c r="L108" s="6"/>
      <c r="M108" s="6"/>
      <c r="N108" s="13"/>
    </row>
    <row r="109" spans="1:14" x14ac:dyDescent="0.25">
      <c r="A109" s="651"/>
      <c r="B109" s="355" t="s">
        <v>81</v>
      </c>
      <c r="C109" s="365" t="s">
        <v>52</v>
      </c>
      <c r="D109" s="135"/>
      <c r="E109" s="356">
        <v>2407.5</v>
      </c>
      <c r="F109" s="356">
        <v>802.1</v>
      </c>
      <c r="G109" s="356">
        <f>1396.044+638.3</f>
        <v>2034.3440000000001</v>
      </c>
      <c r="H109" s="356">
        <v>638.29999999999995</v>
      </c>
      <c r="I109" s="357">
        <f>G109/E109</f>
        <v>0.84500269989615784</v>
      </c>
      <c r="J109" s="357">
        <f t="shared" ref="J109:J111" si="48">H109/F109</f>
        <v>0.79578606158833054</v>
      </c>
      <c r="K109" s="6"/>
      <c r="L109" s="6"/>
      <c r="M109" s="6"/>
      <c r="N109" s="13"/>
    </row>
    <row r="110" spans="1:14" x14ac:dyDescent="0.25">
      <c r="A110" s="651"/>
      <c r="B110" s="355" t="s">
        <v>142</v>
      </c>
      <c r="C110" s="365" t="s">
        <v>52</v>
      </c>
      <c r="D110" s="135"/>
      <c r="E110" s="356">
        <v>3172.5</v>
      </c>
      <c r="F110" s="356">
        <v>1000</v>
      </c>
      <c r="G110" s="356">
        <f>1965.4+795.7</f>
        <v>2761.1000000000004</v>
      </c>
      <c r="H110" s="356">
        <v>795.7</v>
      </c>
      <c r="I110" s="357">
        <f>G110/E110</f>
        <v>0.87032308904649347</v>
      </c>
      <c r="J110" s="357">
        <f t="shared" si="48"/>
        <v>0.79570000000000007</v>
      </c>
      <c r="K110" s="6"/>
      <c r="L110" s="6"/>
      <c r="M110" s="6"/>
      <c r="N110" s="13"/>
    </row>
    <row r="111" spans="1:14" x14ac:dyDescent="0.25">
      <c r="A111" s="651"/>
      <c r="B111" s="355" t="s">
        <v>171</v>
      </c>
      <c r="C111" s="365" t="s">
        <v>52</v>
      </c>
      <c r="D111" s="135"/>
      <c r="E111" s="356">
        <v>3762.1</v>
      </c>
      <c r="F111" s="356">
        <v>1000</v>
      </c>
      <c r="G111" s="356">
        <f>1965.4+796.7</f>
        <v>2762.1000000000004</v>
      </c>
      <c r="H111" s="356">
        <v>796.7</v>
      </c>
      <c r="I111" s="357">
        <f>G111/E111</f>
        <v>0.73419101033996981</v>
      </c>
      <c r="J111" s="357">
        <f t="shared" si="48"/>
        <v>0.79670000000000007</v>
      </c>
      <c r="K111" s="6"/>
      <c r="L111" s="6"/>
      <c r="M111" s="6"/>
      <c r="N111" s="13"/>
    </row>
    <row r="112" spans="1:14" ht="14.4" thickBot="1" x14ac:dyDescent="0.3">
      <c r="A112" s="652"/>
      <c r="B112" s="285" t="s">
        <v>51</v>
      </c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7"/>
    </row>
    <row r="113" spans="1:14" ht="24" x14ac:dyDescent="0.25">
      <c r="A113" s="128"/>
      <c r="B113" s="391" t="s">
        <v>223</v>
      </c>
      <c r="C113" s="392" t="s">
        <v>92</v>
      </c>
      <c r="D113" s="135">
        <v>5</v>
      </c>
      <c r="E113" s="135">
        <v>12</v>
      </c>
      <c r="F113" s="135">
        <v>4</v>
      </c>
      <c r="G113" s="582">
        <v>8</v>
      </c>
      <c r="H113" s="135">
        <v>3</v>
      </c>
      <c r="I113" s="357">
        <f>G113/E113</f>
        <v>0.66666666666666663</v>
      </c>
      <c r="J113" s="357">
        <f>H113/F113</f>
        <v>0.75</v>
      </c>
      <c r="K113" s="6"/>
      <c r="L113" s="6"/>
      <c r="M113" s="6"/>
      <c r="N113" s="13"/>
    </row>
    <row r="114" spans="1:14" ht="24" x14ac:dyDescent="0.25">
      <c r="A114" s="128"/>
      <c r="B114" s="393" t="s">
        <v>224</v>
      </c>
      <c r="C114" s="392" t="s">
        <v>58</v>
      </c>
      <c r="D114" s="135">
        <v>100</v>
      </c>
      <c r="E114" s="135">
        <v>100</v>
      </c>
      <c r="F114" s="135">
        <v>100</v>
      </c>
      <c r="G114" s="583">
        <v>88.9</v>
      </c>
      <c r="H114" s="135">
        <v>75</v>
      </c>
      <c r="I114" s="357">
        <f>G114/E114</f>
        <v>0.88900000000000001</v>
      </c>
      <c r="J114" s="357">
        <f>H114/F114</f>
        <v>0.75</v>
      </c>
      <c r="K114" s="6"/>
      <c r="L114" s="6"/>
      <c r="M114" s="6"/>
      <c r="N114" s="13"/>
    </row>
    <row r="115" spans="1:14" ht="14.4" thickBot="1" x14ac:dyDescent="0.3">
      <c r="A115" s="128"/>
      <c r="B115" s="140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2"/>
    </row>
    <row r="116" spans="1:14" ht="55.2" x14ac:dyDescent="0.25">
      <c r="A116" s="650" t="s">
        <v>24</v>
      </c>
      <c r="B116" s="390" t="s">
        <v>261</v>
      </c>
      <c r="C116" s="572"/>
      <c r="D116" s="572"/>
      <c r="E116" s="572"/>
      <c r="F116" s="584"/>
      <c r="G116" s="584"/>
      <c r="H116" s="584"/>
      <c r="I116" s="572"/>
      <c r="J116" s="572"/>
      <c r="K116" s="23"/>
      <c r="L116" s="23"/>
      <c r="M116" s="23"/>
      <c r="N116" s="24"/>
    </row>
    <row r="117" spans="1:14" x14ac:dyDescent="0.25">
      <c r="A117" s="651"/>
      <c r="B117" s="351" t="s">
        <v>50</v>
      </c>
      <c r="C117" s="363" t="s">
        <v>52</v>
      </c>
      <c r="D117" s="352"/>
      <c r="E117" s="364">
        <f>SUM(E118:E119)</f>
        <v>2058.8000000000002</v>
      </c>
      <c r="F117" s="364">
        <f t="shared" ref="F117:H117" si="49">SUM(F118:F119)</f>
        <v>792.6</v>
      </c>
      <c r="G117" s="364">
        <f t="shared" si="49"/>
        <v>1622.2</v>
      </c>
      <c r="H117" s="364">
        <f t="shared" si="49"/>
        <v>792.6</v>
      </c>
      <c r="I117" s="526">
        <f>G117/E117</f>
        <v>0.78793471925393432</v>
      </c>
      <c r="J117" s="526">
        <f>H117/F117</f>
        <v>1</v>
      </c>
      <c r="K117" s="17"/>
      <c r="L117" s="17"/>
      <c r="M117" s="17"/>
      <c r="N117" s="25"/>
    </row>
    <row r="118" spans="1:14" x14ac:dyDescent="0.25">
      <c r="A118" s="651"/>
      <c r="B118" s="355" t="s">
        <v>142</v>
      </c>
      <c r="C118" s="365" t="s">
        <v>52</v>
      </c>
      <c r="D118" s="135"/>
      <c r="E118" s="366">
        <v>902.8</v>
      </c>
      <c r="F118" s="366">
        <v>475.6</v>
      </c>
      <c r="G118" s="366">
        <f>414.8+475.6</f>
        <v>890.40000000000009</v>
      </c>
      <c r="H118" s="366">
        <v>475.6</v>
      </c>
      <c r="I118" s="414">
        <f t="shared" ref="I118:I119" si="50">G118/E118</f>
        <v>0.98626495347806842</v>
      </c>
      <c r="J118" s="414">
        <f t="shared" ref="J118:J119" si="51">H118/F118</f>
        <v>1</v>
      </c>
      <c r="K118" s="17"/>
      <c r="L118" s="17"/>
      <c r="M118" s="17"/>
      <c r="N118" s="25"/>
    </row>
    <row r="119" spans="1:14" x14ac:dyDescent="0.25">
      <c r="A119" s="651"/>
      <c r="B119" s="355" t="s">
        <v>171</v>
      </c>
      <c r="C119" s="365" t="s">
        <v>52</v>
      </c>
      <c r="D119" s="135"/>
      <c r="E119" s="366">
        <v>1156</v>
      </c>
      <c r="F119" s="366">
        <v>317</v>
      </c>
      <c r="G119" s="366">
        <f>414.8+317</f>
        <v>731.8</v>
      </c>
      <c r="H119" s="366">
        <v>317</v>
      </c>
      <c r="I119" s="414">
        <f t="shared" si="50"/>
        <v>0.63304498269896192</v>
      </c>
      <c r="J119" s="414">
        <f t="shared" si="51"/>
        <v>1</v>
      </c>
      <c r="K119" s="17"/>
      <c r="L119" s="17"/>
      <c r="M119" s="17"/>
      <c r="N119" s="25"/>
    </row>
    <row r="120" spans="1:14" ht="14.4" thickBot="1" x14ac:dyDescent="0.3">
      <c r="A120" s="652"/>
      <c r="B120" s="285" t="s">
        <v>51</v>
      </c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197"/>
    </row>
    <row r="121" spans="1:14" ht="24" x14ac:dyDescent="0.25">
      <c r="A121" s="128"/>
      <c r="B121" s="471" t="s">
        <v>262</v>
      </c>
      <c r="C121" s="135" t="s">
        <v>92</v>
      </c>
      <c r="D121" s="379">
        <v>2</v>
      </c>
      <c r="E121" s="379">
        <v>2</v>
      </c>
      <c r="F121" s="135">
        <v>0</v>
      </c>
      <c r="G121" s="379">
        <v>1</v>
      </c>
      <c r="H121" s="135">
        <v>0</v>
      </c>
      <c r="I121" s="357">
        <f>G121/E121</f>
        <v>0.5</v>
      </c>
      <c r="J121" s="357" t="s">
        <v>95</v>
      </c>
      <c r="K121" s="6"/>
      <c r="L121" s="6"/>
      <c r="M121" s="6"/>
      <c r="N121" s="13"/>
    </row>
    <row r="122" spans="1:14" ht="36.6" thickBot="1" x14ac:dyDescent="0.3">
      <c r="A122" s="128"/>
      <c r="B122" s="395" t="s">
        <v>263</v>
      </c>
      <c r="C122" s="251" t="s">
        <v>264</v>
      </c>
      <c r="D122" s="585">
        <v>107</v>
      </c>
      <c r="E122" s="585">
        <v>78.8</v>
      </c>
      <c r="F122" s="251">
        <v>0</v>
      </c>
      <c r="G122" s="585">
        <v>34.799999999999997</v>
      </c>
      <c r="H122" s="251">
        <v>0</v>
      </c>
      <c r="I122" s="389">
        <f>G122/E122</f>
        <v>0.44162436548223349</v>
      </c>
      <c r="J122" s="389" t="s">
        <v>95</v>
      </c>
      <c r="K122" s="14"/>
      <c r="L122" s="14"/>
      <c r="M122" s="14"/>
      <c r="N122" s="15"/>
    </row>
    <row r="123" spans="1:14" ht="24" x14ac:dyDescent="0.25">
      <c r="A123" s="482"/>
      <c r="B123" s="387" t="s">
        <v>265</v>
      </c>
      <c r="C123" s="135" t="s">
        <v>92</v>
      </c>
      <c r="D123" s="379">
        <v>6</v>
      </c>
      <c r="E123" s="379">
        <v>16</v>
      </c>
      <c r="F123" s="135">
        <v>5</v>
      </c>
      <c r="G123" s="379">
        <v>12</v>
      </c>
      <c r="H123" s="135">
        <v>5</v>
      </c>
      <c r="I123" s="389">
        <f>G123/E123</f>
        <v>0.75</v>
      </c>
      <c r="J123" s="389">
        <f>H123/F123</f>
        <v>1</v>
      </c>
      <c r="K123" s="71"/>
      <c r="L123" s="71"/>
      <c r="M123" s="71"/>
      <c r="N123" s="72"/>
    </row>
    <row r="124" spans="1:14" ht="24.6" thickBot="1" x14ac:dyDescent="0.3">
      <c r="A124" s="482"/>
      <c r="B124" s="586" t="s">
        <v>266</v>
      </c>
      <c r="C124" s="576" t="s">
        <v>57</v>
      </c>
      <c r="D124" s="575">
        <v>20</v>
      </c>
      <c r="E124" s="575">
        <v>58</v>
      </c>
      <c r="F124" s="576">
        <v>18</v>
      </c>
      <c r="G124" s="575">
        <v>42</v>
      </c>
      <c r="H124" s="576">
        <v>18</v>
      </c>
      <c r="I124" s="389">
        <f>G124/E124</f>
        <v>0.72413793103448276</v>
      </c>
      <c r="J124" s="389">
        <f>H124/F124</f>
        <v>1</v>
      </c>
      <c r="K124" s="71"/>
      <c r="L124" s="71"/>
      <c r="M124" s="71"/>
      <c r="N124" s="72"/>
    </row>
    <row r="125" spans="1:14" ht="55.2" x14ac:dyDescent="0.25">
      <c r="A125" s="650" t="s">
        <v>25</v>
      </c>
      <c r="B125" s="390" t="s">
        <v>145</v>
      </c>
      <c r="C125" s="572"/>
      <c r="D125" s="572"/>
      <c r="E125" s="572"/>
      <c r="F125" s="572"/>
      <c r="G125" s="572"/>
      <c r="H125" s="572"/>
      <c r="I125" s="572"/>
      <c r="J125" s="572"/>
      <c r="K125" s="23"/>
      <c r="L125" s="23"/>
      <c r="M125" s="23"/>
      <c r="N125" s="24"/>
    </row>
    <row r="126" spans="1:14" x14ac:dyDescent="0.25">
      <c r="A126" s="651"/>
      <c r="B126" s="351" t="s">
        <v>50</v>
      </c>
      <c r="C126" s="363" t="s">
        <v>52</v>
      </c>
      <c r="D126" s="352"/>
      <c r="E126" s="364">
        <f>SUM(E127:E127)</f>
        <v>5253.5</v>
      </c>
      <c r="F126" s="364">
        <f t="shared" ref="F126:H126" si="52">SUM(F127:F127)</f>
        <v>1130</v>
      </c>
      <c r="G126" s="364">
        <f t="shared" si="52"/>
        <v>1130</v>
      </c>
      <c r="H126" s="364">
        <f t="shared" si="52"/>
        <v>1130</v>
      </c>
      <c r="I126" s="526">
        <f>G126/E126</f>
        <v>0.21509469877224707</v>
      </c>
      <c r="J126" s="526">
        <f>H126/F126</f>
        <v>1</v>
      </c>
      <c r="K126" s="17"/>
      <c r="L126" s="17"/>
      <c r="M126" s="17"/>
      <c r="N126" s="25"/>
    </row>
    <row r="127" spans="1:14" x14ac:dyDescent="0.25">
      <c r="A127" s="651"/>
      <c r="B127" s="355" t="s">
        <v>171</v>
      </c>
      <c r="C127" s="365" t="s">
        <v>52</v>
      </c>
      <c r="D127" s="135"/>
      <c r="E127" s="366">
        <v>5253.5</v>
      </c>
      <c r="F127" s="366">
        <v>1130</v>
      </c>
      <c r="G127" s="587">
        <v>1130</v>
      </c>
      <c r="H127" s="366">
        <v>1130</v>
      </c>
      <c r="I127" s="414">
        <f>G127/E127</f>
        <v>0.21509469877224707</v>
      </c>
      <c r="J127" s="414">
        <f>H127/F127</f>
        <v>1</v>
      </c>
      <c r="K127" s="17"/>
      <c r="L127" s="17"/>
      <c r="M127" s="17"/>
      <c r="N127" s="25"/>
    </row>
    <row r="128" spans="1:14" ht="14.4" thickBot="1" x14ac:dyDescent="0.3">
      <c r="A128" s="652"/>
      <c r="B128" s="285" t="s">
        <v>51</v>
      </c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7"/>
    </row>
    <row r="129" spans="1:14" ht="36" x14ac:dyDescent="0.25">
      <c r="A129" s="128"/>
      <c r="B129" s="588" t="s">
        <v>267</v>
      </c>
      <c r="C129" s="135" t="s">
        <v>264</v>
      </c>
      <c r="D129" s="135">
        <v>0</v>
      </c>
      <c r="E129" s="356">
        <v>111</v>
      </c>
      <c r="F129" s="135">
        <v>27.3</v>
      </c>
      <c r="G129" s="135">
        <v>27.3</v>
      </c>
      <c r="H129" s="135">
        <v>27.3</v>
      </c>
      <c r="I129" s="357">
        <f>G129/E129</f>
        <v>0.24594594594594596</v>
      </c>
      <c r="J129" s="357">
        <f>H129/F129</f>
        <v>1</v>
      </c>
      <c r="K129" s="6"/>
      <c r="L129" s="6"/>
      <c r="M129" s="6"/>
      <c r="N129" s="13"/>
    </row>
    <row r="130" spans="1:14" ht="48.6" thickBot="1" x14ac:dyDescent="0.3">
      <c r="A130" s="128"/>
      <c r="B130" s="588" t="s">
        <v>268</v>
      </c>
      <c r="C130" s="135" t="s">
        <v>57</v>
      </c>
      <c r="D130" s="135">
        <v>0</v>
      </c>
      <c r="E130" s="135">
        <v>4</v>
      </c>
      <c r="F130" s="135">
        <v>1</v>
      </c>
      <c r="G130" s="135">
        <v>1</v>
      </c>
      <c r="H130" s="135">
        <v>1</v>
      </c>
      <c r="I130" s="357">
        <f t="shared" ref="I130" si="53">G130/E130</f>
        <v>0.25</v>
      </c>
      <c r="J130" s="357">
        <f>H130/F130</f>
        <v>1</v>
      </c>
      <c r="K130" s="6"/>
      <c r="L130" s="6"/>
      <c r="M130" s="6"/>
      <c r="N130" s="13"/>
    </row>
    <row r="131" spans="1:14" ht="27.6" x14ac:dyDescent="0.25">
      <c r="A131" s="650" t="s">
        <v>26</v>
      </c>
      <c r="B131" s="390" t="s">
        <v>146</v>
      </c>
      <c r="C131" s="572"/>
      <c r="D131" s="572"/>
      <c r="E131" s="572"/>
      <c r="F131" s="572"/>
      <c r="G131" s="572"/>
      <c r="H131" s="572"/>
      <c r="I131" s="572"/>
      <c r="J131" s="572"/>
      <c r="K131" s="23"/>
      <c r="L131" s="23"/>
      <c r="M131" s="23"/>
      <c r="N131" s="24"/>
    </row>
    <row r="132" spans="1:14" x14ac:dyDescent="0.25">
      <c r="A132" s="651"/>
      <c r="B132" s="351" t="s">
        <v>50</v>
      </c>
      <c r="C132" s="363" t="s">
        <v>52</v>
      </c>
      <c r="D132" s="352"/>
      <c r="E132" s="364">
        <f>SUM(E133:E135)</f>
        <v>289272.8</v>
      </c>
      <c r="F132" s="364">
        <f t="shared" ref="F132:H132" si="54">SUM(F133:F135)</f>
        <v>3589.1</v>
      </c>
      <c r="G132" s="364">
        <f t="shared" si="54"/>
        <v>245727.7</v>
      </c>
      <c r="H132" s="364">
        <f t="shared" si="54"/>
        <v>3589.1</v>
      </c>
      <c r="I132" s="526">
        <f>G132/E132</f>
        <v>0.84946700830496347</v>
      </c>
      <c r="J132" s="526">
        <f>H132/F132</f>
        <v>1</v>
      </c>
      <c r="K132" s="17"/>
      <c r="L132" s="17"/>
      <c r="M132" s="17"/>
      <c r="N132" s="25"/>
    </row>
    <row r="133" spans="1:14" x14ac:dyDescent="0.25">
      <c r="A133" s="651"/>
      <c r="B133" s="355" t="s">
        <v>53</v>
      </c>
      <c r="C133" s="365" t="s">
        <v>52</v>
      </c>
      <c r="D133" s="135"/>
      <c r="E133" s="366">
        <v>90663.6</v>
      </c>
      <c r="F133" s="366">
        <v>0</v>
      </c>
      <c r="G133" s="366">
        <f>12590.4+65505.4+10269.7</f>
        <v>88365.5</v>
      </c>
      <c r="H133" s="366">
        <v>0</v>
      </c>
      <c r="I133" s="414">
        <f t="shared" ref="I133:I135" si="55">G133/E133</f>
        <v>0.97465245147997648</v>
      </c>
      <c r="J133" s="414" t="s">
        <v>95</v>
      </c>
      <c r="K133" s="17"/>
      <c r="L133" s="17"/>
      <c r="M133" s="17"/>
      <c r="N133" s="25"/>
    </row>
    <row r="134" spans="1:14" x14ac:dyDescent="0.25">
      <c r="A134" s="651"/>
      <c r="B134" s="355" t="s">
        <v>142</v>
      </c>
      <c r="C134" s="365" t="s">
        <v>52</v>
      </c>
      <c r="D134" s="135"/>
      <c r="E134" s="366">
        <v>125267.2</v>
      </c>
      <c r="F134" s="366">
        <v>2226</v>
      </c>
      <c r="G134" s="366">
        <f>8813.3+93824.7+13727.2+2226</f>
        <v>118591.2</v>
      </c>
      <c r="H134" s="366">
        <v>2226</v>
      </c>
      <c r="I134" s="414">
        <f t="shared" si="55"/>
        <v>0.94670592142236754</v>
      </c>
      <c r="J134" s="414">
        <f t="shared" ref="J134:J135" si="56">H134/F134</f>
        <v>1</v>
      </c>
      <c r="K134" s="17"/>
      <c r="L134" s="17"/>
      <c r="M134" s="17"/>
      <c r="N134" s="25"/>
    </row>
    <row r="135" spans="1:14" x14ac:dyDescent="0.25">
      <c r="A135" s="651"/>
      <c r="B135" s="355" t="s">
        <v>171</v>
      </c>
      <c r="C135" s="365" t="s">
        <v>52</v>
      </c>
      <c r="D135" s="135"/>
      <c r="E135" s="366">
        <v>73342</v>
      </c>
      <c r="F135" s="366">
        <v>1363.1</v>
      </c>
      <c r="G135" s="366">
        <f>1148.9+27147.5+9111.5+1363.1</f>
        <v>38771</v>
      </c>
      <c r="H135" s="366">
        <v>1363.1</v>
      </c>
      <c r="I135" s="414">
        <f t="shared" si="55"/>
        <v>0.52863297973875811</v>
      </c>
      <c r="J135" s="414">
        <f t="shared" si="56"/>
        <v>1</v>
      </c>
      <c r="K135" s="17"/>
      <c r="L135" s="17"/>
      <c r="M135" s="17"/>
      <c r="N135" s="25"/>
    </row>
    <row r="136" spans="1:14" ht="14.4" thickBot="1" x14ac:dyDescent="0.3">
      <c r="A136" s="652"/>
      <c r="B136" s="270" t="s">
        <v>51</v>
      </c>
      <c r="C136" s="218"/>
      <c r="D136" s="218"/>
      <c r="E136" s="218"/>
      <c r="F136" s="218"/>
      <c r="G136" s="218"/>
      <c r="H136" s="218"/>
      <c r="I136" s="218"/>
      <c r="J136" s="218"/>
      <c r="K136" s="218"/>
      <c r="L136" s="218"/>
      <c r="M136" s="218"/>
      <c r="N136" s="219"/>
    </row>
    <row r="137" spans="1:14" ht="28.8" customHeight="1" thickBot="1" x14ac:dyDescent="0.3">
      <c r="A137" s="129"/>
      <c r="B137" s="589" t="s">
        <v>269</v>
      </c>
      <c r="C137" s="392" t="s">
        <v>264</v>
      </c>
      <c r="D137" s="135">
        <v>0</v>
      </c>
      <c r="E137" s="135">
        <v>6133.72</v>
      </c>
      <c r="F137" s="135">
        <v>73.099999999999994</v>
      </c>
      <c r="G137" s="135">
        <v>6133.72</v>
      </c>
      <c r="H137" s="135">
        <v>73.099999999999994</v>
      </c>
      <c r="I137" s="357">
        <f>G137/E137</f>
        <v>1</v>
      </c>
      <c r="J137" s="357">
        <f>H137/F137</f>
        <v>1</v>
      </c>
      <c r="K137" s="6"/>
      <c r="L137" s="6"/>
      <c r="M137" s="6"/>
      <c r="N137" s="13"/>
    </row>
    <row r="138" spans="1:14" ht="64.2" customHeight="1" thickBot="1" x14ac:dyDescent="0.3">
      <c r="A138" s="483"/>
      <c r="B138" s="589" t="s">
        <v>270</v>
      </c>
      <c r="C138" s="392" t="s">
        <v>264</v>
      </c>
      <c r="D138" s="135">
        <v>0</v>
      </c>
      <c r="E138" s="135">
        <v>73.099999999999994</v>
      </c>
      <c r="F138" s="135">
        <v>73.099999999999994</v>
      </c>
      <c r="G138" s="135">
        <v>73.099999999999994</v>
      </c>
      <c r="H138" s="135">
        <v>73.099999999999994</v>
      </c>
      <c r="I138" s="357">
        <f>G138/E138</f>
        <v>1</v>
      </c>
      <c r="J138" s="357">
        <f>H138/F138</f>
        <v>1</v>
      </c>
      <c r="K138" s="6"/>
      <c r="L138" s="6"/>
      <c r="M138" s="6"/>
      <c r="N138" s="13"/>
    </row>
    <row r="139" spans="1:14" ht="24.6" thickBot="1" x14ac:dyDescent="0.3">
      <c r="A139" s="129"/>
      <c r="B139" s="589" t="s">
        <v>147</v>
      </c>
      <c r="C139" s="590" t="s">
        <v>56</v>
      </c>
      <c r="D139" s="135">
        <v>0</v>
      </c>
      <c r="E139" s="135">
        <v>460</v>
      </c>
      <c r="F139" s="135">
        <v>5</v>
      </c>
      <c r="G139" s="135">
        <v>460</v>
      </c>
      <c r="H139" s="135">
        <v>5</v>
      </c>
      <c r="I139" s="357">
        <f t="shared" ref="I139" si="57">G139/E139</f>
        <v>1</v>
      </c>
      <c r="J139" s="357">
        <f>H139/F139</f>
        <v>1</v>
      </c>
      <c r="K139" s="6"/>
      <c r="L139" s="6"/>
      <c r="M139" s="6"/>
      <c r="N139" s="13"/>
    </row>
    <row r="140" spans="1:14" s="223" customFormat="1" ht="14.4" thickBot="1" x14ac:dyDescent="0.3">
      <c r="A140" s="220"/>
      <c r="B140" s="591" t="s">
        <v>271</v>
      </c>
      <c r="C140" s="255"/>
      <c r="D140" s="256"/>
      <c r="E140" s="256"/>
      <c r="F140" s="256"/>
      <c r="G140" s="256"/>
      <c r="H140" s="256"/>
      <c r="I140" s="257"/>
      <c r="J140" s="257"/>
      <c r="K140" s="258"/>
      <c r="L140" s="258"/>
      <c r="M140" s="258"/>
      <c r="N140" s="259"/>
    </row>
    <row r="141" spans="1:14" ht="43.8" customHeight="1" thickBot="1" x14ac:dyDescent="0.3">
      <c r="A141" s="340" t="s">
        <v>27</v>
      </c>
      <c r="B141" s="294" t="s">
        <v>151</v>
      </c>
      <c r="C141" s="105" t="s">
        <v>52</v>
      </c>
      <c r="D141" s="109"/>
      <c r="E141" s="114">
        <f>E145+E154+E164</f>
        <v>6303.1</v>
      </c>
      <c r="F141" s="114">
        <f t="shared" ref="F141:H141" si="58">F145+F154+F164</f>
        <v>2074.1</v>
      </c>
      <c r="G141" s="114">
        <f t="shared" si="58"/>
        <v>1830.4</v>
      </c>
      <c r="H141" s="114">
        <f t="shared" si="58"/>
        <v>534.1</v>
      </c>
      <c r="I141" s="115">
        <f t="shared" ref="I141:J143" si="59">G141/E141</f>
        <v>0.29039678888166143</v>
      </c>
      <c r="J141" s="115">
        <f t="shared" si="59"/>
        <v>0.25750928113398586</v>
      </c>
      <c r="K141" s="109"/>
      <c r="L141" s="109"/>
      <c r="M141" s="109"/>
      <c r="N141" s="189"/>
    </row>
    <row r="142" spans="1:14" ht="17.399999999999999" customHeight="1" thickBot="1" x14ac:dyDescent="0.3">
      <c r="A142" s="341"/>
      <c r="B142" s="501" t="s">
        <v>101</v>
      </c>
      <c r="C142" s="172" t="s">
        <v>52</v>
      </c>
      <c r="D142" s="180"/>
      <c r="E142" s="178">
        <f>E165</f>
        <v>241.6</v>
      </c>
      <c r="F142" s="178">
        <f t="shared" ref="F142:H142" si="60">F165</f>
        <v>90.4</v>
      </c>
      <c r="G142" s="178">
        <f t="shared" si="60"/>
        <v>150.4</v>
      </c>
      <c r="H142" s="178">
        <f t="shared" si="60"/>
        <v>90.1</v>
      </c>
      <c r="I142" s="113">
        <f t="shared" si="59"/>
        <v>0.6225165562913908</v>
      </c>
      <c r="J142" s="113">
        <f t="shared" si="59"/>
        <v>0.99668141592920345</v>
      </c>
      <c r="K142" s="180"/>
      <c r="L142" s="180"/>
      <c r="M142" s="180"/>
      <c r="N142" s="190"/>
    </row>
    <row r="143" spans="1:14" ht="20.399999999999999" customHeight="1" thickBot="1" x14ac:dyDescent="0.3">
      <c r="A143" s="341"/>
      <c r="B143" s="501" t="s">
        <v>102</v>
      </c>
      <c r="C143" s="172" t="s">
        <v>52</v>
      </c>
      <c r="D143" s="180"/>
      <c r="E143" s="178">
        <f>E146+E155+E166</f>
        <v>6061.5</v>
      </c>
      <c r="F143" s="178">
        <f t="shared" ref="F143:H143" si="61">F146+F155+F166</f>
        <v>1983.7</v>
      </c>
      <c r="G143" s="178">
        <f t="shared" si="61"/>
        <v>1680</v>
      </c>
      <c r="H143" s="178">
        <f t="shared" si="61"/>
        <v>444</v>
      </c>
      <c r="I143" s="113">
        <f t="shared" si="59"/>
        <v>0.27715911902994306</v>
      </c>
      <c r="J143" s="113">
        <f t="shared" si="59"/>
        <v>0.22382416696072993</v>
      </c>
      <c r="K143" s="180"/>
      <c r="L143" s="180"/>
      <c r="M143" s="180"/>
      <c r="N143" s="190"/>
    </row>
    <row r="144" spans="1:14" ht="27.6" x14ac:dyDescent="0.25">
      <c r="A144" s="656" t="s">
        <v>28</v>
      </c>
      <c r="B144" s="592" t="s">
        <v>152</v>
      </c>
      <c r="C144" s="593"/>
      <c r="D144" s="593"/>
      <c r="E144" s="593"/>
      <c r="F144" s="593"/>
      <c r="G144" s="593"/>
      <c r="H144" s="593"/>
      <c r="I144" s="593"/>
      <c r="J144" s="593"/>
      <c r="K144" s="17"/>
      <c r="L144" s="17"/>
      <c r="M144" s="17"/>
      <c r="N144" s="25"/>
    </row>
    <row r="145" spans="1:14" x14ac:dyDescent="0.25">
      <c r="A145" s="657"/>
      <c r="B145" s="594" t="s">
        <v>50</v>
      </c>
      <c r="C145" s="363" t="s">
        <v>52</v>
      </c>
      <c r="D145" s="352"/>
      <c r="E145" s="364">
        <f>E146</f>
        <v>5030.6000000000004</v>
      </c>
      <c r="F145" s="364">
        <f t="shared" ref="F145:H145" si="62">F146</f>
        <v>1678.2</v>
      </c>
      <c r="G145" s="364">
        <f t="shared" si="62"/>
        <v>1404.5</v>
      </c>
      <c r="H145" s="364">
        <f t="shared" si="62"/>
        <v>397</v>
      </c>
      <c r="I145" s="526">
        <f>G145/E145</f>
        <v>0.27919134894445991</v>
      </c>
      <c r="J145" s="526">
        <f>H145/F145</f>
        <v>0.23656298414968419</v>
      </c>
      <c r="K145" s="17"/>
      <c r="L145" s="17"/>
      <c r="M145" s="17"/>
      <c r="N145" s="25"/>
    </row>
    <row r="146" spans="1:14" x14ac:dyDescent="0.25">
      <c r="A146" s="657"/>
      <c r="B146" s="595" t="s">
        <v>171</v>
      </c>
      <c r="C146" s="365" t="s">
        <v>52</v>
      </c>
      <c r="D146" s="135"/>
      <c r="E146" s="366">
        <v>5030.6000000000004</v>
      </c>
      <c r="F146" s="366">
        <v>1678.2</v>
      </c>
      <c r="G146" s="366">
        <v>1404.5</v>
      </c>
      <c r="H146" s="366">
        <v>397</v>
      </c>
      <c r="I146" s="414">
        <f>G146/E146</f>
        <v>0.27919134894445991</v>
      </c>
      <c r="J146" s="414">
        <f>H146/F146</f>
        <v>0.23656298414968419</v>
      </c>
      <c r="K146" s="17"/>
      <c r="L146" s="17"/>
      <c r="M146" s="17"/>
      <c r="N146" s="25"/>
    </row>
    <row r="147" spans="1:14" ht="14.4" thickBot="1" x14ac:dyDescent="0.3">
      <c r="A147" s="658"/>
      <c r="B147" s="502" t="s">
        <v>51</v>
      </c>
      <c r="C147" s="196"/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  <c r="N147" s="197"/>
    </row>
    <row r="148" spans="1:14" ht="25.2" customHeight="1" x14ac:dyDescent="0.25">
      <c r="A148" s="278"/>
      <c r="B148" s="596" t="s">
        <v>291</v>
      </c>
      <c r="C148" s="392" t="s">
        <v>57</v>
      </c>
      <c r="D148" s="135">
        <v>179</v>
      </c>
      <c r="E148" s="135">
        <v>170</v>
      </c>
      <c r="F148" s="135">
        <v>172</v>
      </c>
      <c r="G148" s="135">
        <v>134</v>
      </c>
      <c r="H148" s="135">
        <v>134</v>
      </c>
      <c r="I148" s="357">
        <v>1.212</v>
      </c>
      <c r="J148" s="357">
        <v>1.2210000000000001</v>
      </c>
      <c r="K148" s="6"/>
      <c r="L148" s="6"/>
      <c r="M148" s="6"/>
      <c r="N148" s="13"/>
    </row>
    <row r="149" spans="1:14" ht="24" x14ac:dyDescent="0.25">
      <c r="A149" s="278"/>
      <c r="B149" s="597" t="s">
        <v>292</v>
      </c>
      <c r="C149" s="392" t="s">
        <v>57</v>
      </c>
      <c r="D149" s="135">
        <v>417</v>
      </c>
      <c r="E149" s="135">
        <v>396</v>
      </c>
      <c r="F149" s="135">
        <v>400</v>
      </c>
      <c r="G149" s="135">
        <v>330</v>
      </c>
      <c r="H149" s="135">
        <v>330</v>
      </c>
      <c r="I149" s="357">
        <v>1.167</v>
      </c>
      <c r="J149" s="357">
        <v>1.175</v>
      </c>
      <c r="K149" s="6"/>
      <c r="L149" s="6"/>
      <c r="M149" s="6"/>
      <c r="N149" s="13"/>
    </row>
    <row r="150" spans="1:14" ht="24" x14ac:dyDescent="0.25">
      <c r="A150" s="278"/>
      <c r="B150" s="598" t="s">
        <v>293</v>
      </c>
      <c r="C150" s="392" t="s">
        <v>57</v>
      </c>
      <c r="D150" s="135">
        <v>22</v>
      </c>
      <c r="E150" s="135">
        <v>20</v>
      </c>
      <c r="F150" s="135">
        <v>20</v>
      </c>
      <c r="G150" s="135">
        <v>14</v>
      </c>
      <c r="H150" s="135">
        <v>14</v>
      </c>
      <c r="I150" s="357">
        <v>1.3</v>
      </c>
      <c r="J150" s="357">
        <v>1.3</v>
      </c>
      <c r="K150" s="6"/>
      <c r="L150" s="6"/>
      <c r="M150" s="6"/>
      <c r="N150" s="13"/>
    </row>
    <row r="151" spans="1:14" ht="36.6" thickBot="1" x14ac:dyDescent="0.3">
      <c r="A151" s="278"/>
      <c r="B151" s="599" t="s">
        <v>153</v>
      </c>
      <c r="C151" s="600" t="s">
        <v>57</v>
      </c>
      <c r="D151" s="576">
        <v>10</v>
      </c>
      <c r="E151" s="576">
        <v>21</v>
      </c>
      <c r="F151" s="576">
        <v>18</v>
      </c>
      <c r="G151" s="576">
        <v>22</v>
      </c>
      <c r="H151" s="576">
        <v>22</v>
      </c>
      <c r="I151" s="579">
        <f>G151/E151</f>
        <v>1.0476190476190477</v>
      </c>
      <c r="J151" s="579">
        <f t="shared" ref="J151" si="63">H151/F151</f>
        <v>1.2222222222222223</v>
      </c>
      <c r="K151" s="14"/>
      <c r="L151" s="14"/>
      <c r="M151" s="14"/>
      <c r="N151" s="15"/>
    </row>
    <row r="152" spans="1:14" s="223" customFormat="1" ht="14.4" thickBot="1" x14ac:dyDescent="0.3">
      <c r="A152" s="280"/>
      <c r="B152" s="500"/>
      <c r="C152" s="418"/>
      <c r="D152" s="365"/>
      <c r="E152" s="365"/>
      <c r="F152" s="365"/>
      <c r="G152" s="256"/>
      <c r="H152" s="365"/>
      <c r="I152" s="257"/>
      <c r="J152" s="414"/>
      <c r="K152" s="258"/>
      <c r="L152" s="258"/>
      <c r="M152" s="258"/>
      <c r="N152" s="259"/>
    </row>
    <row r="153" spans="1:14" ht="41.4" x14ac:dyDescent="0.25">
      <c r="A153" s="650" t="s">
        <v>29</v>
      </c>
      <c r="B153" s="390" t="s">
        <v>154</v>
      </c>
      <c r="C153" s="572"/>
      <c r="D153" s="572"/>
      <c r="E153" s="572"/>
      <c r="F153" s="572"/>
      <c r="G153" s="572"/>
      <c r="H153" s="572"/>
      <c r="I153" s="572"/>
      <c r="J153" s="572"/>
      <c r="K153" s="23"/>
      <c r="L153" s="23"/>
      <c r="M153" s="23"/>
      <c r="N153" s="24"/>
    </row>
    <row r="154" spans="1:14" x14ac:dyDescent="0.25">
      <c r="A154" s="651"/>
      <c r="B154" s="351" t="s">
        <v>50</v>
      </c>
      <c r="C154" s="363" t="s">
        <v>52</v>
      </c>
      <c r="D154" s="352"/>
      <c r="E154" s="363">
        <f>SUM(E155)</f>
        <v>779.4</v>
      </c>
      <c r="F154" s="363">
        <f t="shared" ref="F154:H154" si="64">SUM(F155)</f>
        <v>215.7</v>
      </c>
      <c r="G154" s="364">
        <f t="shared" si="64"/>
        <v>193</v>
      </c>
      <c r="H154" s="364">
        <f t="shared" si="64"/>
        <v>26</v>
      </c>
      <c r="I154" s="526">
        <f>G154/E154</f>
        <v>0.24762637926610215</v>
      </c>
      <c r="J154" s="526">
        <f>H154/F154</f>
        <v>0.1205377839592026</v>
      </c>
      <c r="K154" s="17"/>
      <c r="L154" s="17"/>
      <c r="M154" s="17"/>
      <c r="N154" s="25"/>
    </row>
    <row r="155" spans="1:14" x14ac:dyDescent="0.25">
      <c r="A155" s="651"/>
      <c r="B155" s="355" t="s">
        <v>171</v>
      </c>
      <c r="C155" s="365" t="s">
        <v>52</v>
      </c>
      <c r="D155" s="135"/>
      <c r="E155" s="365">
        <v>779.4</v>
      </c>
      <c r="F155" s="366">
        <v>215.7</v>
      </c>
      <c r="G155" s="366">
        <v>193</v>
      </c>
      <c r="H155" s="366">
        <v>26</v>
      </c>
      <c r="I155" s="414">
        <f>G155/E155</f>
        <v>0.24762637926610215</v>
      </c>
      <c r="J155" s="414">
        <f>H155/F155</f>
        <v>0.1205377839592026</v>
      </c>
      <c r="K155" s="17"/>
      <c r="L155" s="17"/>
      <c r="M155" s="17"/>
      <c r="N155" s="25"/>
    </row>
    <row r="156" spans="1:14" ht="14.4" thickBot="1" x14ac:dyDescent="0.3">
      <c r="A156" s="652"/>
      <c r="B156" s="270" t="s">
        <v>51</v>
      </c>
      <c r="C156" s="218"/>
      <c r="D156" s="218"/>
      <c r="E156" s="218"/>
      <c r="F156" s="218"/>
      <c r="G156" s="218"/>
      <c r="H156" s="218"/>
      <c r="I156" s="218"/>
      <c r="J156" s="218"/>
      <c r="K156" s="218"/>
      <c r="L156" s="218"/>
      <c r="M156" s="218"/>
      <c r="N156" s="219"/>
    </row>
    <row r="157" spans="1:14" ht="36" x14ac:dyDescent="0.25">
      <c r="A157" s="86"/>
      <c r="B157" s="377" t="s">
        <v>157</v>
      </c>
      <c r="C157" s="251" t="s">
        <v>58</v>
      </c>
      <c r="D157" s="251">
        <v>0.2</v>
      </c>
      <c r="E157" s="135">
        <v>0.17</v>
      </c>
      <c r="F157" s="251">
        <v>0.18</v>
      </c>
      <c r="G157" s="135">
        <v>0.17</v>
      </c>
      <c r="H157" s="251">
        <v>0.17</v>
      </c>
      <c r="I157" s="357">
        <f>G157/E157</f>
        <v>1</v>
      </c>
      <c r="J157" s="357">
        <v>1.0555000000000001</v>
      </c>
      <c r="K157" s="6"/>
      <c r="L157" s="6"/>
      <c r="M157" s="6"/>
      <c r="N157" s="13"/>
    </row>
    <row r="158" spans="1:14" ht="36" x14ac:dyDescent="0.25">
      <c r="A158" s="128"/>
      <c r="B158" s="377" t="s">
        <v>158</v>
      </c>
      <c r="C158" s="251" t="s">
        <v>58</v>
      </c>
      <c r="D158" s="251">
        <v>2.8</v>
      </c>
      <c r="E158" s="135">
        <v>2.5</v>
      </c>
      <c r="F158" s="251">
        <v>2.6</v>
      </c>
      <c r="G158" s="135">
        <v>1.1000000000000001</v>
      </c>
      <c r="H158" s="251">
        <v>1.1000000000000001</v>
      </c>
      <c r="I158" s="357">
        <v>1.56</v>
      </c>
      <c r="J158" s="357">
        <v>1.577</v>
      </c>
      <c r="K158" s="6"/>
      <c r="L158" s="6"/>
      <c r="M158" s="6"/>
      <c r="N158" s="13"/>
    </row>
    <row r="159" spans="1:14" ht="36" x14ac:dyDescent="0.25">
      <c r="A159" s="86"/>
      <c r="B159" s="367" t="s">
        <v>155</v>
      </c>
      <c r="C159" s="251" t="s">
        <v>58</v>
      </c>
      <c r="D159" s="135">
        <v>52</v>
      </c>
      <c r="E159" s="135">
        <v>55</v>
      </c>
      <c r="F159" s="135">
        <v>54</v>
      </c>
      <c r="G159" s="135">
        <v>88.6</v>
      </c>
      <c r="H159" s="135">
        <v>88.6</v>
      </c>
      <c r="I159" s="357">
        <f>G159/E159</f>
        <v>1.6109090909090908</v>
      </c>
      <c r="J159" s="357">
        <f>H159/F159</f>
        <v>1.6407407407407406</v>
      </c>
      <c r="K159" s="6"/>
      <c r="L159" s="6"/>
      <c r="M159" s="6"/>
      <c r="N159" s="13"/>
    </row>
    <row r="160" spans="1:14" ht="24" x14ac:dyDescent="0.25">
      <c r="A160" s="128"/>
      <c r="B160" s="367" t="s">
        <v>156</v>
      </c>
      <c r="C160" s="251" t="s">
        <v>58</v>
      </c>
      <c r="D160" s="135">
        <v>0.04</v>
      </c>
      <c r="E160" s="135">
        <v>0.01</v>
      </c>
      <c r="F160" s="135">
        <v>0.02</v>
      </c>
      <c r="G160" s="135">
        <v>0</v>
      </c>
      <c r="H160" s="135">
        <v>0</v>
      </c>
      <c r="I160" s="601">
        <v>1.0001</v>
      </c>
      <c r="J160" s="601">
        <v>1.0002</v>
      </c>
      <c r="K160" s="6"/>
      <c r="L160" s="6"/>
      <c r="M160" s="6"/>
      <c r="N160" s="13"/>
    </row>
    <row r="161" spans="1:14" ht="36" x14ac:dyDescent="0.25">
      <c r="A161" s="86"/>
      <c r="B161" s="367" t="s">
        <v>272</v>
      </c>
      <c r="C161" s="251" t="s">
        <v>58</v>
      </c>
      <c r="D161" s="135">
        <v>0.3</v>
      </c>
      <c r="E161" s="135">
        <v>0.15</v>
      </c>
      <c r="F161" s="135">
        <v>0.2</v>
      </c>
      <c r="G161" s="135">
        <v>0.1</v>
      </c>
      <c r="H161" s="135">
        <v>0.1</v>
      </c>
      <c r="I161" s="357">
        <v>1.333</v>
      </c>
      <c r="J161" s="357">
        <v>1.5</v>
      </c>
      <c r="K161" s="6"/>
      <c r="L161" s="6"/>
      <c r="M161" s="6"/>
      <c r="N161" s="13"/>
    </row>
    <row r="162" spans="1:14" ht="36.6" thickBot="1" x14ac:dyDescent="0.3">
      <c r="A162" s="86"/>
      <c r="B162" s="377" t="s">
        <v>273</v>
      </c>
      <c r="C162" s="251" t="s">
        <v>58</v>
      </c>
      <c r="D162" s="251">
        <v>34</v>
      </c>
      <c r="E162" s="576">
        <v>45</v>
      </c>
      <c r="F162" s="251">
        <v>40</v>
      </c>
      <c r="G162" s="576">
        <v>80</v>
      </c>
      <c r="H162" s="251">
        <v>80</v>
      </c>
      <c r="I162" s="579">
        <f>G162/E162</f>
        <v>1.7777777777777777</v>
      </c>
      <c r="J162" s="579">
        <f>H162/F162</f>
        <v>2</v>
      </c>
      <c r="K162" s="14"/>
      <c r="L162" s="14"/>
      <c r="M162" s="14"/>
      <c r="N162" s="15"/>
    </row>
    <row r="163" spans="1:14" ht="27.6" x14ac:dyDescent="0.25">
      <c r="A163" s="650" t="s">
        <v>30</v>
      </c>
      <c r="B163" s="390" t="s">
        <v>159</v>
      </c>
      <c r="C163" s="572"/>
      <c r="D163" s="572"/>
      <c r="E163" s="572"/>
      <c r="F163" s="572"/>
      <c r="G163" s="572"/>
      <c r="H163" s="572"/>
      <c r="I163" s="572"/>
      <c r="J163" s="572"/>
      <c r="K163" s="23"/>
      <c r="L163" s="23"/>
      <c r="M163" s="23"/>
      <c r="N163" s="24"/>
    </row>
    <row r="164" spans="1:14" x14ac:dyDescent="0.25">
      <c r="A164" s="651"/>
      <c r="B164" s="351" t="s">
        <v>50</v>
      </c>
      <c r="C164" s="363" t="s">
        <v>52</v>
      </c>
      <c r="D164" s="352"/>
      <c r="E164" s="364">
        <f>SUM(E165:E166)</f>
        <v>493.1</v>
      </c>
      <c r="F164" s="364">
        <f t="shared" ref="F164:H164" si="65">SUM(F165:F166)</f>
        <v>180.2</v>
      </c>
      <c r="G164" s="364">
        <f t="shared" si="65"/>
        <v>232.9</v>
      </c>
      <c r="H164" s="364">
        <f t="shared" si="65"/>
        <v>111.1</v>
      </c>
      <c r="I164" s="526">
        <f>G164/E164</f>
        <v>0.47231798823767995</v>
      </c>
      <c r="J164" s="526">
        <f>H164/F164</f>
        <v>0.6165371809100999</v>
      </c>
      <c r="K164" s="17"/>
      <c r="L164" s="17"/>
      <c r="M164" s="17"/>
      <c r="N164" s="25"/>
    </row>
    <row r="165" spans="1:14" x14ac:dyDescent="0.25">
      <c r="A165" s="651"/>
      <c r="B165" s="355" t="s">
        <v>142</v>
      </c>
      <c r="C165" s="365" t="s">
        <v>52</v>
      </c>
      <c r="D165" s="135"/>
      <c r="E165" s="366">
        <v>241.6</v>
      </c>
      <c r="F165" s="366">
        <v>90.4</v>
      </c>
      <c r="G165" s="602">
        <v>150.4</v>
      </c>
      <c r="H165" s="366">
        <v>90.1</v>
      </c>
      <c r="I165" s="414">
        <f>G165/E165</f>
        <v>0.6225165562913908</v>
      </c>
      <c r="J165" s="414">
        <f t="shared" ref="J165:J166" si="66">H165/F165</f>
        <v>0.99668141592920345</v>
      </c>
      <c r="K165" s="17"/>
      <c r="L165" s="17"/>
      <c r="M165" s="17"/>
      <c r="N165" s="25"/>
    </row>
    <row r="166" spans="1:14" x14ac:dyDescent="0.25">
      <c r="A166" s="651"/>
      <c r="B166" s="355" t="s">
        <v>171</v>
      </c>
      <c r="C166" s="135" t="s">
        <v>52</v>
      </c>
      <c r="D166" s="135"/>
      <c r="E166" s="356">
        <v>251.5</v>
      </c>
      <c r="F166" s="356">
        <v>89.8</v>
      </c>
      <c r="G166" s="602">
        <v>82.5</v>
      </c>
      <c r="H166" s="356">
        <v>21</v>
      </c>
      <c r="I166" s="357">
        <f>G166/E166</f>
        <v>0.32803180914512925</v>
      </c>
      <c r="J166" s="357">
        <f t="shared" si="66"/>
        <v>0.23385300668151449</v>
      </c>
      <c r="K166" s="6"/>
      <c r="L166" s="6"/>
      <c r="M166" s="6"/>
      <c r="N166" s="13"/>
    </row>
    <row r="167" spans="1:14" ht="14.4" thickBot="1" x14ac:dyDescent="0.3">
      <c r="A167" s="652"/>
      <c r="B167" s="270" t="s">
        <v>51</v>
      </c>
      <c r="C167" s="196"/>
      <c r="D167" s="153"/>
      <c r="E167" s="196"/>
      <c r="F167" s="196"/>
      <c r="G167" s="196"/>
      <c r="H167" s="196"/>
      <c r="I167" s="196"/>
      <c r="J167" s="196"/>
      <c r="K167" s="196"/>
      <c r="L167" s="196"/>
      <c r="M167" s="196"/>
      <c r="N167" s="197"/>
    </row>
    <row r="168" spans="1:14" ht="15.6" customHeight="1" thickBot="1" x14ac:dyDescent="0.3">
      <c r="A168" s="81"/>
      <c r="B168" s="405" t="s">
        <v>160</v>
      </c>
      <c r="C168" s="397" t="s">
        <v>56</v>
      </c>
      <c r="D168" s="603">
        <v>51</v>
      </c>
      <c r="E168" s="603">
        <v>48</v>
      </c>
      <c r="F168" s="582">
        <v>49</v>
      </c>
      <c r="G168" s="603">
        <v>44</v>
      </c>
      <c r="H168" s="582">
        <v>44</v>
      </c>
      <c r="I168" s="357">
        <v>1.083</v>
      </c>
      <c r="J168" s="357">
        <v>1.1020000000000001</v>
      </c>
      <c r="K168" s="83"/>
      <c r="L168" s="83"/>
      <c r="M168" s="83"/>
      <c r="N168" s="84"/>
    </row>
    <row r="169" spans="1:14" ht="60.6" thickBot="1" x14ac:dyDescent="0.3">
      <c r="A169" s="129"/>
      <c r="B169" s="604" t="s">
        <v>161</v>
      </c>
      <c r="C169" s="397" t="s">
        <v>58</v>
      </c>
      <c r="D169" s="415">
        <v>5</v>
      </c>
      <c r="E169" s="415">
        <v>3.5</v>
      </c>
      <c r="F169" s="583">
        <v>4</v>
      </c>
      <c r="G169" s="415">
        <v>2.9</v>
      </c>
      <c r="H169" s="379">
        <v>2.9</v>
      </c>
      <c r="I169" s="357">
        <v>1.171</v>
      </c>
      <c r="J169" s="357">
        <v>1.2749999999999999</v>
      </c>
      <c r="K169" s="83"/>
      <c r="L169" s="83"/>
      <c r="M169" s="83"/>
      <c r="N169" s="84"/>
    </row>
    <row r="170" spans="1:14" ht="48.6" thickBot="1" x14ac:dyDescent="0.3">
      <c r="A170" s="129"/>
      <c r="B170" s="604" t="s">
        <v>162</v>
      </c>
      <c r="C170" s="397" t="s">
        <v>58</v>
      </c>
      <c r="D170" s="415">
        <v>37.5</v>
      </c>
      <c r="E170" s="415">
        <v>45</v>
      </c>
      <c r="F170" s="583">
        <v>42.5</v>
      </c>
      <c r="G170" s="415">
        <v>46.1</v>
      </c>
      <c r="H170" s="583">
        <v>46.1</v>
      </c>
      <c r="I170" s="357">
        <f t="shared" ref="I170:I173" si="67">G170/E170</f>
        <v>1.0244444444444445</v>
      </c>
      <c r="J170" s="357">
        <f>H170/F170</f>
        <v>1.0847058823529412</v>
      </c>
      <c r="K170" s="83"/>
      <c r="L170" s="83"/>
      <c r="M170" s="83"/>
      <c r="N170" s="84"/>
    </row>
    <row r="171" spans="1:14" ht="36.6" thickBot="1" x14ac:dyDescent="0.3">
      <c r="A171" s="129"/>
      <c r="B171" s="604" t="s">
        <v>163</v>
      </c>
      <c r="C171" s="397" t="s">
        <v>57</v>
      </c>
      <c r="D171" s="603">
        <v>522</v>
      </c>
      <c r="E171" s="603">
        <v>1629</v>
      </c>
      <c r="F171" s="582">
        <v>543</v>
      </c>
      <c r="G171" s="603">
        <v>1166</v>
      </c>
      <c r="H171" s="582">
        <v>628</v>
      </c>
      <c r="I171" s="357">
        <f t="shared" si="67"/>
        <v>0.71577655003069363</v>
      </c>
      <c r="J171" s="357">
        <f>H171/F171</f>
        <v>1.156537753222836</v>
      </c>
      <c r="K171" s="83"/>
      <c r="L171" s="83"/>
      <c r="M171" s="83"/>
      <c r="N171" s="84"/>
    </row>
    <row r="172" spans="1:14" s="223" customFormat="1" ht="14.4" thickBot="1" x14ac:dyDescent="0.3">
      <c r="A172" s="220"/>
      <c r="B172" s="262"/>
      <c r="C172" s="263"/>
      <c r="D172" s="264"/>
      <c r="E172" s="264"/>
      <c r="F172" s="265"/>
      <c r="G172" s="264"/>
      <c r="H172" s="265"/>
      <c r="I172" s="257"/>
      <c r="J172" s="257"/>
      <c r="K172" s="266"/>
      <c r="L172" s="266"/>
      <c r="M172" s="266"/>
      <c r="N172" s="267"/>
    </row>
    <row r="173" spans="1:14" ht="28.2" thickBot="1" x14ac:dyDescent="0.3">
      <c r="A173" s="28" t="s">
        <v>31</v>
      </c>
      <c r="B173" s="108" t="s">
        <v>164</v>
      </c>
      <c r="C173" s="105" t="s">
        <v>52</v>
      </c>
      <c r="D173" s="109"/>
      <c r="E173" s="114">
        <f>E179+E191+E206</f>
        <v>346578.29999999993</v>
      </c>
      <c r="F173" s="114">
        <f t="shared" ref="F173:H173" si="68">F179+F191+F206</f>
        <v>153543.5</v>
      </c>
      <c r="G173" s="114">
        <f t="shared" si="68"/>
        <v>176668.59999999998</v>
      </c>
      <c r="H173" s="114">
        <f t="shared" si="68"/>
        <v>124638.8</v>
      </c>
      <c r="I173" s="115">
        <f t="shared" si="67"/>
        <v>0.50975089900319792</v>
      </c>
      <c r="J173" s="115">
        <f>H173/F173</f>
        <v>0.8117491134434216</v>
      </c>
      <c r="K173" s="109"/>
      <c r="L173" s="109"/>
      <c r="M173" s="109"/>
      <c r="N173" s="189"/>
    </row>
    <row r="174" spans="1:14" ht="14.4" thickBot="1" x14ac:dyDescent="0.3">
      <c r="A174" s="169"/>
      <c r="B174" s="179" t="s">
        <v>100</v>
      </c>
      <c r="C174" s="172" t="s">
        <v>52</v>
      </c>
      <c r="D174" s="180"/>
      <c r="E174" s="178">
        <f>E192</f>
        <v>11.2</v>
      </c>
      <c r="F174" s="178">
        <f t="shared" ref="F174:H174" si="69">F192</f>
        <v>11.2</v>
      </c>
      <c r="G174" s="178">
        <f t="shared" si="69"/>
        <v>11.2</v>
      </c>
      <c r="H174" s="178">
        <f t="shared" si="69"/>
        <v>11.2</v>
      </c>
      <c r="I174" s="113">
        <f>G174/E174</f>
        <v>1</v>
      </c>
      <c r="J174" s="113">
        <f>H174/F174</f>
        <v>1</v>
      </c>
      <c r="K174" s="180"/>
      <c r="L174" s="180"/>
      <c r="M174" s="180"/>
      <c r="N174" s="190"/>
    </row>
    <row r="175" spans="1:14" ht="14.4" thickBot="1" x14ac:dyDescent="0.3">
      <c r="A175" s="169"/>
      <c r="B175" s="179" t="s">
        <v>101</v>
      </c>
      <c r="C175" s="172" t="s">
        <v>52</v>
      </c>
      <c r="D175" s="180"/>
      <c r="E175" s="178">
        <f t="shared" ref="E175:H176" si="70">E180+E193+E207</f>
        <v>63040</v>
      </c>
      <c r="F175" s="178">
        <f t="shared" si="70"/>
        <v>33820.200000000004</v>
      </c>
      <c r="G175" s="178">
        <f t="shared" si="70"/>
        <v>23912</v>
      </c>
      <c r="H175" s="178">
        <f t="shared" si="70"/>
        <v>22492</v>
      </c>
      <c r="I175" s="113">
        <f t="shared" ref="I175:I177" si="71">G175/E175</f>
        <v>0.37931472081218276</v>
      </c>
      <c r="J175" s="113">
        <f t="shared" ref="J175:J176" si="72">H175/F175</f>
        <v>0.66504633325645612</v>
      </c>
      <c r="K175" s="180"/>
      <c r="L175" s="180"/>
      <c r="M175" s="180"/>
      <c r="N175" s="190"/>
    </row>
    <row r="176" spans="1:14" ht="14.4" thickBot="1" x14ac:dyDescent="0.3">
      <c r="A176" s="169"/>
      <c r="B176" s="179" t="s">
        <v>102</v>
      </c>
      <c r="C176" s="172" t="s">
        <v>52</v>
      </c>
      <c r="D176" s="180"/>
      <c r="E176" s="178">
        <f t="shared" si="70"/>
        <v>265387.69999999995</v>
      </c>
      <c r="F176" s="178">
        <f t="shared" si="70"/>
        <v>119712.1</v>
      </c>
      <c r="G176" s="178">
        <f t="shared" si="70"/>
        <v>152745.4</v>
      </c>
      <c r="H176" s="178">
        <f t="shared" si="70"/>
        <v>102135.6</v>
      </c>
      <c r="I176" s="113">
        <f t="shared" si="71"/>
        <v>0.57555568701940607</v>
      </c>
      <c r="J176" s="113">
        <f t="shared" si="72"/>
        <v>0.85317691361190728</v>
      </c>
      <c r="K176" s="180"/>
      <c r="L176" s="180"/>
      <c r="M176" s="180"/>
      <c r="N176" s="190"/>
    </row>
    <row r="177" spans="1:14" ht="14.4" thickBot="1" x14ac:dyDescent="0.3">
      <c r="A177" s="233"/>
      <c r="B177" s="346" t="s">
        <v>227</v>
      </c>
      <c r="C177" s="172" t="s">
        <v>52</v>
      </c>
      <c r="D177" s="347"/>
      <c r="E177" s="348">
        <f>E195</f>
        <v>18139.400000000001</v>
      </c>
      <c r="F177" s="348">
        <f t="shared" ref="F177:H177" si="73">F195</f>
        <v>0</v>
      </c>
      <c r="G177" s="348">
        <f t="shared" si="73"/>
        <v>0</v>
      </c>
      <c r="H177" s="348">
        <f t="shared" si="73"/>
        <v>0</v>
      </c>
      <c r="I177" s="113">
        <f t="shared" si="71"/>
        <v>0</v>
      </c>
      <c r="J177" s="113" t="s">
        <v>95</v>
      </c>
      <c r="K177" s="347"/>
      <c r="L177" s="347"/>
      <c r="M177" s="347"/>
      <c r="N177" s="350"/>
    </row>
    <row r="178" spans="1:14" ht="27.6" x14ac:dyDescent="0.25">
      <c r="A178" s="650" t="s">
        <v>32</v>
      </c>
      <c r="B178" s="390" t="s">
        <v>282</v>
      </c>
      <c r="C178" s="572"/>
      <c r="D178" s="572"/>
      <c r="E178" s="572"/>
      <c r="F178" s="572"/>
      <c r="G178" s="572"/>
      <c r="H178" s="572"/>
      <c r="I178" s="572"/>
      <c r="J178" s="572"/>
      <c r="K178" s="23"/>
      <c r="L178" s="23"/>
      <c r="M178" s="23"/>
      <c r="N178" s="24"/>
    </row>
    <row r="179" spans="1:14" x14ac:dyDescent="0.25">
      <c r="A179" s="651"/>
      <c r="B179" s="351" t="s">
        <v>50</v>
      </c>
      <c r="C179" s="363" t="s">
        <v>52</v>
      </c>
      <c r="D179" s="352"/>
      <c r="E179" s="364">
        <f>SUM(E180:E181)</f>
        <v>8615.5</v>
      </c>
      <c r="F179" s="364">
        <f t="shared" ref="F179:H179" si="74">SUM(F180:F181)</f>
        <v>2716.4</v>
      </c>
      <c r="G179" s="364">
        <f t="shared" si="74"/>
        <v>4817.8999999999996</v>
      </c>
      <c r="H179" s="364">
        <f t="shared" si="74"/>
        <v>2045.3</v>
      </c>
      <c r="I179" s="526">
        <f>G179/E179</f>
        <v>0.55921304625384483</v>
      </c>
      <c r="J179" s="526">
        <f>H179/F179</f>
        <v>0.75294507436312763</v>
      </c>
      <c r="K179" s="17"/>
      <c r="L179" s="17"/>
      <c r="M179" s="17"/>
      <c r="N179" s="25"/>
    </row>
    <row r="180" spans="1:14" x14ac:dyDescent="0.25">
      <c r="A180" s="651"/>
      <c r="B180" s="355" t="s">
        <v>142</v>
      </c>
      <c r="C180" s="365" t="s">
        <v>52</v>
      </c>
      <c r="D180" s="135"/>
      <c r="E180" s="366">
        <v>489.6</v>
      </c>
      <c r="F180" s="366">
        <v>146.5</v>
      </c>
      <c r="G180" s="602">
        <v>343</v>
      </c>
      <c r="H180" s="366">
        <v>0</v>
      </c>
      <c r="I180" s="414">
        <f t="shared" ref="I180:I181" si="75">G180/E180</f>
        <v>0.70057189542483655</v>
      </c>
      <c r="J180" s="414">
        <f>H180/F180</f>
        <v>0</v>
      </c>
      <c r="K180" s="17"/>
      <c r="L180" s="17"/>
      <c r="M180" s="17"/>
      <c r="N180" s="25"/>
    </row>
    <row r="181" spans="1:14" x14ac:dyDescent="0.25">
      <c r="A181" s="651"/>
      <c r="B181" s="355" t="s">
        <v>171</v>
      </c>
      <c r="C181" s="365" t="s">
        <v>52</v>
      </c>
      <c r="D181" s="135"/>
      <c r="E181" s="366">
        <v>8125.9</v>
      </c>
      <c r="F181" s="366">
        <v>2569.9</v>
      </c>
      <c r="G181" s="602">
        <v>4474.8999999999996</v>
      </c>
      <c r="H181" s="366">
        <v>2045.3</v>
      </c>
      <c r="I181" s="414">
        <f t="shared" si="75"/>
        <v>0.55069592291315417</v>
      </c>
      <c r="J181" s="414">
        <f>H181/F181</f>
        <v>0.7958675434841822</v>
      </c>
      <c r="K181" s="17"/>
      <c r="L181" s="17"/>
      <c r="M181" s="17"/>
      <c r="N181" s="25"/>
    </row>
    <row r="182" spans="1:14" ht="14.4" thickBot="1" x14ac:dyDescent="0.3">
      <c r="A182" s="652"/>
      <c r="B182" s="270" t="s">
        <v>51</v>
      </c>
      <c r="C182" s="218"/>
      <c r="D182" s="218"/>
      <c r="E182" s="218"/>
      <c r="F182" s="218"/>
      <c r="G182" s="218"/>
      <c r="H182" s="218"/>
      <c r="I182" s="218"/>
      <c r="J182" s="218"/>
      <c r="K182" s="218"/>
      <c r="L182" s="218"/>
      <c r="M182" s="218"/>
      <c r="N182" s="219"/>
    </row>
    <row r="183" spans="1:14" x14ac:dyDescent="0.25">
      <c r="A183" s="65"/>
      <c r="B183" s="367" t="s">
        <v>79</v>
      </c>
      <c r="C183" s="135" t="s">
        <v>165</v>
      </c>
      <c r="D183" s="135">
        <v>367.3</v>
      </c>
      <c r="E183" s="135">
        <v>1221.3</v>
      </c>
      <c r="F183" s="135">
        <v>406.1</v>
      </c>
      <c r="G183" s="135">
        <v>777.4</v>
      </c>
      <c r="H183" s="135">
        <v>394.2</v>
      </c>
      <c r="I183" s="357">
        <f t="shared" ref="I183:J188" si="76">G183/E183</f>
        <v>0.63653483992467041</v>
      </c>
      <c r="J183" s="357">
        <f t="shared" si="76"/>
        <v>0.97069687269145521</v>
      </c>
      <c r="K183" s="6"/>
      <c r="L183" s="6"/>
      <c r="M183" s="6"/>
      <c r="N183" s="13"/>
    </row>
    <row r="184" spans="1:14" x14ac:dyDescent="0.25">
      <c r="A184" s="254"/>
      <c r="B184" s="367" t="s">
        <v>80</v>
      </c>
      <c r="C184" s="135" t="s">
        <v>57</v>
      </c>
      <c r="D184" s="135">
        <v>18</v>
      </c>
      <c r="E184" s="135">
        <v>21</v>
      </c>
      <c r="F184" s="135">
        <v>20</v>
      </c>
      <c r="G184" s="135">
        <v>20</v>
      </c>
      <c r="H184" s="135">
        <v>20</v>
      </c>
      <c r="I184" s="357">
        <f t="shared" si="76"/>
        <v>0.95238095238095233</v>
      </c>
      <c r="J184" s="357">
        <f t="shared" si="76"/>
        <v>1</v>
      </c>
      <c r="K184" s="6"/>
      <c r="L184" s="6"/>
      <c r="M184" s="6"/>
      <c r="N184" s="13"/>
    </row>
    <row r="185" spans="1:14" ht="24" x14ac:dyDescent="0.25">
      <c r="A185" s="65"/>
      <c r="B185" s="367" t="s">
        <v>166</v>
      </c>
      <c r="C185" s="135" t="s">
        <v>167</v>
      </c>
      <c r="D185" s="135">
        <v>359.3</v>
      </c>
      <c r="E185" s="135">
        <v>1316.6</v>
      </c>
      <c r="F185" s="135">
        <v>440.7</v>
      </c>
      <c r="G185" s="135">
        <v>782.4</v>
      </c>
      <c r="H185" s="135">
        <v>442.1</v>
      </c>
      <c r="I185" s="357">
        <f t="shared" si="76"/>
        <v>0.59425793711073982</v>
      </c>
      <c r="J185" s="357">
        <f t="shared" si="76"/>
        <v>1.0031767642387113</v>
      </c>
      <c r="K185" s="6"/>
      <c r="L185" s="6"/>
      <c r="M185" s="6"/>
      <c r="N185" s="13"/>
    </row>
    <row r="186" spans="1:14" ht="14.4" thickBot="1" x14ac:dyDescent="0.3">
      <c r="A186" s="65"/>
      <c r="B186" s="605" t="s">
        <v>168</v>
      </c>
      <c r="C186" s="135" t="s">
        <v>56</v>
      </c>
      <c r="D186" s="135">
        <v>9</v>
      </c>
      <c r="E186" s="135">
        <v>11</v>
      </c>
      <c r="F186" s="135">
        <v>10</v>
      </c>
      <c r="G186" s="135">
        <v>11</v>
      </c>
      <c r="H186" s="135">
        <v>11</v>
      </c>
      <c r="I186" s="357">
        <f t="shared" si="76"/>
        <v>1</v>
      </c>
      <c r="J186" s="357">
        <f t="shared" si="76"/>
        <v>1.1000000000000001</v>
      </c>
      <c r="K186" s="14"/>
      <c r="L186" s="14"/>
      <c r="M186" s="14"/>
      <c r="N186" s="15"/>
    </row>
    <row r="187" spans="1:14" ht="24" x14ac:dyDescent="0.25">
      <c r="A187" s="254"/>
      <c r="B187" s="605" t="s">
        <v>169</v>
      </c>
      <c r="C187" s="135" t="s">
        <v>58</v>
      </c>
      <c r="D187" s="135">
        <v>4.5999999999999996</v>
      </c>
      <c r="E187" s="135">
        <v>4.8</v>
      </c>
      <c r="F187" s="135">
        <v>4.7</v>
      </c>
      <c r="G187" s="135">
        <v>4.8</v>
      </c>
      <c r="H187" s="135">
        <v>4.8</v>
      </c>
      <c r="I187" s="357">
        <f t="shared" si="76"/>
        <v>1</v>
      </c>
      <c r="J187" s="357">
        <f t="shared" si="76"/>
        <v>1.0212765957446808</v>
      </c>
      <c r="K187" s="71"/>
      <c r="L187" s="71"/>
      <c r="M187" s="71"/>
      <c r="N187" s="72"/>
    </row>
    <row r="188" spans="1:14" x14ac:dyDescent="0.25">
      <c r="A188" s="254"/>
      <c r="B188" s="606" t="s">
        <v>170</v>
      </c>
      <c r="C188" s="135" t="s">
        <v>57</v>
      </c>
      <c r="D188" s="135">
        <v>36</v>
      </c>
      <c r="E188" s="135">
        <v>41</v>
      </c>
      <c r="F188" s="135">
        <v>40</v>
      </c>
      <c r="G188" s="135">
        <v>75</v>
      </c>
      <c r="H188" s="135">
        <v>75</v>
      </c>
      <c r="I188" s="357">
        <f t="shared" si="76"/>
        <v>1.8292682926829269</v>
      </c>
      <c r="J188" s="357">
        <f t="shared" si="76"/>
        <v>1.875</v>
      </c>
      <c r="K188" s="71"/>
      <c r="L188" s="71"/>
      <c r="M188" s="71"/>
      <c r="N188" s="72"/>
    </row>
    <row r="189" spans="1:14" ht="14.4" thickBot="1" x14ac:dyDescent="0.3">
      <c r="A189" s="490"/>
      <c r="B189" s="472"/>
      <c r="C189" s="365"/>
      <c r="D189" s="256"/>
      <c r="E189" s="256"/>
      <c r="F189" s="256"/>
      <c r="G189" s="256"/>
      <c r="H189" s="256"/>
      <c r="I189" s="414"/>
      <c r="J189" s="414"/>
      <c r="K189" s="71"/>
      <c r="L189" s="71"/>
      <c r="M189" s="71"/>
      <c r="N189" s="72"/>
    </row>
    <row r="190" spans="1:14" ht="27.6" x14ac:dyDescent="0.25">
      <c r="A190" s="650" t="s">
        <v>33</v>
      </c>
      <c r="B190" s="390" t="s">
        <v>253</v>
      </c>
      <c r="C190" s="384"/>
      <c r="D190" s="572"/>
      <c r="E190" s="572"/>
      <c r="F190" s="572"/>
      <c r="G190" s="572"/>
      <c r="H190" s="572"/>
      <c r="I190" s="572"/>
      <c r="J190" s="572"/>
      <c r="K190" s="572"/>
      <c r="L190" s="572"/>
      <c r="M190" s="572"/>
      <c r="N190" s="607"/>
    </row>
    <row r="191" spans="1:14" x14ac:dyDescent="0.25">
      <c r="A191" s="651"/>
      <c r="B191" s="351" t="s">
        <v>54</v>
      </c>
      <c r="C191" s="363" t="s">
        <v>52</v>
      </c>
      <c r="D191" s="352"/>
      <c r="E191" s="364">
        <f>SUM(E192:E195)</f>
        <v>198273.99999999997</v>
      </c>
      <c r="F191" s="364">
        <f t="shared" ref="F191:H191" si="77">SUM(F192:F195)</f>
        <v>90187.1</v>
      </c>
      <c r="G191" s="364">
        <f t="shared" si="77"/>
        <v>74894</v>
      </c>
      <c r="H191" s="364">
        <f t="shared" si="77"/>
        <v>74894</v>
      </c>
      <c r="I191" s="526">
        <f>G191/E191</f>
        <v>0.37772980824515573</v>
      </c>
      <c r="J191" s="526">
        <f>H191/F191</f>
        <v>0.83042918554870926</v>
      </c>
      <c r="K191" s="593"/>
      <c r="L191" s="593"/>
      <c r="M191" s="593"/>
      <c r="N191" s="305"/>
    </row>
    <row r="192" spans="1:14" x14ac:dyDescent="0.25">
      <c r="A192" s="651"/>
      <c r="B192" s="355" t="s">
        <v>81</v>
      </c>
      <c r="C192" s="365" t="s">
        <v>52</v>
      </c>
      <c r="D192" s="352"/>
      <c r="E192" s="366">
        <v>11.2</v>
      </c>
      <c r="F192" s="366">
        <v>11.2</v>
      </c>
      <c r="G192" s="366">
        <v>11.2</v>
      </c>
      <c r="H192" s="366">
        <v>11.2</v>
      </c>
      <c r="I192" s="414">
        <f>G192/E192</f>
        <v>1</v>
      </c>
      <c r="J192" s="414">
        <f t="shared" ref="I192:J195" si="78">H192/F192</f>
        <v>1</v>
      </c>
      <c r="K192" s="593"/>
      <c r="L192" s="593"/>
      <c r="M192" s="593"/>
      <c r="N192" s="305"/>
    </row>
    <row r="193" spans="1:14" x14ac:dyDescent="0.25">
      <c r="A193" s="651"/>
      <c r="B193" s="355" t="s">
        <v>142</v>
      </c>
      <c r="C193" s="365" t="s">
        <v>52</v>
      </c>
      <c r="D193" s="135"/>
      <c r="E193" s="366">
        <v>56032.5</v>
      </c>
      <c r="F193" s="366">
        <v>28232.9</v>
      </c>
      <c r="G193" s="366">
        <v>22225.599999999999</v>
      </c>
      <c r="H193" s="366">
        <v>22225.599999999999</v>
      </c>
      <c r="I193" s="414">
        <f t="shared" si="78"/>
        <v>0.39665551242582425</v>
      </c>
      <c r="J193" s="414">
        <f t="shared" si="78"/>
        <v>0.78722341665220352</v>
      </c>
      <c r="K193" s="593"/>
      <c r="L193" s="593"/>
      <c r="M193" s="593"/>
      <c r="N193" s="305"/>
    </row>
    <row r="194" spans="1:14" x14ac:dyDescent="0.25">
      <c r="A194" s="651"/>
      <c r="B194" s="355" t="s">
        <v>171</v>
      </c>
      <c r="C194" s="365" t="s">
        <v>52</v>
      </c>
      <c r="D194" s="135"/>
      <c r="E194" s="366">
        <v>124090.9</v>
      </c>
      <c r="F194" s="366">
        <v>61943</v>
      </c>
      <c r="G194" s="366">
        <v>52657.2</v>
      </c>
      <c r="H194" s="366">
        <v>52657.2</v>
      </c>
      <c r="I194" s="414">
        <f t="shared" si="78"/>
        <v>0.42434376735119173</v>
      </c>
      <c r="J194" s="414">
        <f t="shared" si="78"/>
        <v>0.85009121288926914</v>
      </c>
      <c r="K194" s="593"/>
      <c r="L194" s="593"/>
      <c r="M194" s="593"/>
      <c r="N194" s="305"/>
    </row>
    <row r="195" spans="1:14" x14ac:dyDescent="0.25">
      <c r="A195" s="651"/>
      <c r="B195" s="293" t="s">
        <v>82</v>
      </c>
      <c r="C195" s="365" t="s">
        <v>52</v>
      </c>
      <c r="D195" s="135"/>
      <c r="E195" s="356">
        <v>18139.400000000001</v>
      </c>
      <c r="F195" s="356">
        <v>0</v>
      </c>
      <c r="G195" s="356">
        <v>0</v>
      </c>
      <c r="H195" s="356">
        <v>0</v>
      </c>
      <c r="I195" s="414">
        <f t="shared" si="78"/>
        <v>0</v>
      </c>
      <c r="J195" s="414" t="s">
        <v>95</v>
      </c>
      <c r="K195" s="221"/>
      <c r="L195" s="221"/>
      <c r="M195" s="221"/>
      <c r="N195" s="222"/>
    </row>
    <row r="196" spans="1:14" ht="14.4" thickBot="1" x14ac:dyDescent="0.3">
      <c r="A196" s="652"/>
      <c r="B196" s="270" t="s">
        <v>51</v>
      </c>
      <c r="C196" s="218"/>
      <c r="D196" s="218"/>
      <c r="E196" s="218"/>
      <c r="F196" s="218"/>
      <c r="G196" s="218"/>
      <c r="H196" s="218"/>
      <c r="I196" s="218"/>
      <c r="J196" s="218"/>
      <c r="K196" s="218"/>
      <c r="L196" s="218"/>
      <c r="M196" s="218"/>
      <c r="N196" s="219"/>
    </row>
    <row r="197" spans="1:14" x14ac:dyDescent="0.25">
      <c r="A197" s="44"/>
      <c r="B197" s="393" t="s">
        <v>254</v>
      </c>
      <c r="C197" s="135" t="s">
        <v>57</v>
      </c>
      <c r="D197" s="408">
        <v>1</v>
      </c>
      <c r="E197" s="408">
        <v>2</v>
      </c>
      <c r="F197" s="408">
        <v>1</v>
      </c>
      <c r="G197" s="408">
        <v>1</v>
      </c>
      <c r="H197" s="408">
        <v>1</v>
      </c>
      <c r="I197" s="357">
        <f>G197/E197</f>
        <v>0.5</v>
      </c>
      <c r="J197" s="357">
        <f>H197/F197</f>
        <v>1</v>
      </c>
      <c r="K197" s="221"/>
      <c r="L197" s="221"/>
      <c r="M197" s="221"/>
      <c r="N197" s="222"/>
    </row>
    <row r="198" spans="1:14" ht="18" customHeight="1" x14ac:dyDescent="0.25">
      <c r="A198" s="44"/>
      <c r="B198" s="393" t="s">
        <v>255</v>
      </c>
      <c r="C198" s="135" t="s">
        <v>56</v>
      </c>
      <c r="D198" s="408">
        <v>61200</v>
      </c>
      <c r="E198" s="408">
        <v>72000</v>
      </c>
      <c r="F198" s="408">
        <v>66000</v>
      </c>
      <c r="G198" s="408">
        <v>86609</v>
      </c>
      <c r="H198" s="408">
        <v>86609</v>
      </c>
      <c r="I198" s="357">
        <f t="shared" ref="I198:J203" si="79">G198/E198</f>
        <v>1.2029027777777779</v>
      </c>
      <c r="J198" s="357">
        <f t="shared" si="79"/>
        <v>1.3122575757575758</v>
      </c>
      <c r="K198" s="221"/>
      <c r="L198" s="221"/>
      <c r="M198" s="221"/>
      <c r="N198" s="222"/>
    </row>
    <row r="199" spans="1:14" ht="24" x14ac:dyDescent="0.25">
      <c r="A199" s="44"/>
      <c r="B199" s="393" t="s">
        <v>256</v>
      </c>
      <c r="C199" s="135" t="s">
        <v>56</v>
      </c>
      <c r="D199" s="408">
        <v>402</v>
      </c>
      <c r="E199" s="408">
        <v>1206</v>
      </c>
      <c r="F199" s="408">
        <v>402</v>
      </c>
      <c r="G199" s="408">
        <v>402</v>
      </c>
      <c r="H199" s="408">
        <v>402</v>
      </c>
      <c r="I199" s="357">
        <f t="shared" si="79"/>
        <v>0.33333333333333331</v>
      </c>
      <c r="J199" s="357">
        <f t="shared" si="79"/>
        <v>1</v>
      </c>
      <c r="K199" s="221"/>
      <c r="L199" s="221"/>
      <c r="M199" s="221"/>
      <c r="N199" s="222"/>
    </row>
    <row r="200" spans="1:14" ht="24" x14ac:dyDescent="0.25">
      <c r="A200" s="44"/>
      <c r="B200" s="393" t="s">
        <v>257</v>
      </c>
      <c r="C200" s="135" t="s">
        <v>57</v>
      </c>
      <c r="D200" s="408">
        <v>10</v>
      </c>
      <c r="E200" s="408">
        <v>11</v>
      </c>
      <c r="F200" s="408">
        <v>10</v>
      </c>
      <c r="G200" s="408">
        <v>10</v>
      </c>
      <c r="H200" s="408">
        <v>10</v>
      </c>
      <c r="I200" s="357">
        <f t="shared" si="79"/>
        <v>0.90909090909090906</v>
      </c>
      <c r="J200" s="357">
        <f t="shared" si="79"/>
        <v>1</v>
      </c>
      <c r="K200" s="221"/>
      <c r="L200" s="221"/>
      <c r="M200" s="221"/>
      <c r="N200" s="221"/>
    </row>
    <row r="201" spans="1:14" s="223" customFormat="1" ht="24" x14ac:dyDescent="0.25">
      <c r="A201" s="280"/>
      <c r="B201" s="503" t="s">
        <v>181</v>
      </c>
      <c r="C201" s="251" t="s">
        <v>57</v>
      </c>
      <c r="D201" s="504">
        <v>188</v>
      </c>
      <c r="E201" s="504">
        <v>567</v>
      </c>
      <c r="F201" s="504">
        <v>188</v>
      </c>
      <c r="G201" s="504">
        <v>230</v>
      </c>
      <c r="H201" s="504">
        <v>230</v>
      </c>
      <c r="I201" s="257">
        <f t="shared" si="79"/>
        <v>0.40564373897707229</v>
      </c>
      <c r="J201" s="257">
        <f t="shared" si="79"/>
        <v>1.2234042553191489</v>
      </c>
      <c r="K201" s="258"/>
      <c r="L201" s="258"/>
      <c r="M201" s="258"/>
      <c r="N201" s="259"/>
    </row>
    <row r="202" spans="1:14" s="223" customFormat="1" x14ac:dyDescent="0.25">
      <c r="A202" s="280"/>
      <c r="B202" s="393" t="s">
        <v>258</v>
      </c>
      <c r="C202" s="135" t="s">
        <v>56</v>
      </c>
      <c r="D202" s="408">
        <v>5</v>
      </c>
      <c r="E202" s="408">
        <v>16</v>
      </c>
      <c r="F202" s="408">
        <v>5</v>
      </c>
      <c r="G202" s="408">
        <v>5</v>
      </c>
      <c r="H202" s="408">
        <v>5</v>
      </c>
      <c r="I202" s="357">
        <f t="shared" si="79"/>
        <v>0.3125</v>
      </c>
      <c r="J202" s="357">
        <f t="shared" si="79"/>
        <v>1</v>
      </c>
      <c r="K202" s="221"/>
      <c r="L202" s="221"/>
      <c r="M202" s="221"/>
      <c r="N202" s="221"/>
    </row>
    <row r="203" spans="1:14" s="223" customFormat="1" x14ac:dyDescent="0.25">
      <c r="A203" s="280"/>
      <c r="B203" s="393" t="s">
        <v>259</v>
      </c>
      <c r="C203" s="135" t="s">
        <v>56</v>
      </c>
      <c r="D203" s="408">
        <v>22</v>
      </c>
      <c r="E203" s="408">
        <v>25</v>
      </c>
      <c r="F203" s="408">
        <v>22</v>
      </c>
      <c r="G203" s="408">
        <v>12</v>
      </c>
      <c r="H203" s="408">
        <v>12</v>
      </c>
      <c r="I203" s="357">
        <f t="shared" si="79"/>
        <v>0.48</v>
      </c>
      <c r="J203" s="357">
        <f t="shared" si="79"/>
        <v>0.54545454545454541</v>
      </c>
      <c r="K203" s="221"/>
      <c r="L203" s="221"/>
      <c r="M203" s="221"/>
      <c r="N203" s="222"/>
    </row>
    <row r="204" spans="1:14" s="223" customFormat="1" ht="14.4" thickBot="1" x14ac:dyDescent="0.3">
      <c r="A204" s="280"/>
      <c r="B204" s="503"/>
      <c r="C204" s="365"/>
      <c r="D204" s="504"/>
      <c r="E204" s="504"/>
      <c r="F204" s="504"/>
      <c r="G204" s="504"/>
      <c r="H204" s="504"/>
      <c r="I204" s="414"/>
      <c r="J204" s="414"/>
      <c r="K204" s="258"/>
      <c r="L204" s="258"/>
      <c r="M204" s="258"/>
      <c r="N204" s="259"/>
    </row>
    <row r="205" spans="1:14" ht="27.6" x14ac:dyDescent="0.25">
      <c r="A205" s="650" t="s">
        <v>34</v>
      </c>
      <c r="B205" s="390" t="s">
        <v>172</v>
      </c>
      <c r="C205" s="572"/>
      <c r="D205" s="572"/>
      <c r="E205" s="572"/>
      <c r="F205" s="572"/>
      <c r="G205" s="572"/>
      <c r="H205" s="572"/>
      <c r="I205" s="572"/>
      <c r="J205" s="572"/>
      <c r="K205" s="54"/>
      <c r="L205" s="54"/>
      <c r="M205" s="54"/>
      <c r="N205" s="55"/>
    </row>
    <row r="206" spans="1:14" x14ac:dyDescent="0.25">
      <c r="A206" s="651"/>
      <c r="B206" s="351" t="s">
        <v>50</v>
      </c>
      <c r="C206" s="363" t="s">
        <v>52</v>
      </c>
      <c r="D206" s="352"/>
      <c r="E206" s="364">
        <f>SUM(E207:E208)</f>
        <v>139688.79999999999</v>
      </c>
      <c r="F206" s="364">
        <f t="shared" ref="F206:H206" si="80">SUM(F207:F208)</f>
        <v>60640</v>
      </c>
      <c r="G206" s="364">
        <f t="shared" si="80"/>
        <v>96956.7</v>
      </c>
      <c r="H206" s="364">
        <f t="shared" si="80"/>
        <v>47699.5</v>
      </c>
      <c r="I206" s="526">
        <f>G206/E206</f>
        <v>0.69409072166129282</v>
      </c>
      <c r="J206" s="526">
        <f>H206/F206</f>
        <v>0.786601253298153</v>
      </c>
      <c r="K206" s="56"/>
      <c r="L206" s="56"/>
      <c r="M206" s="56"/>
      <c r="N206" s="57"/>
    </row>
    <row r="207" spans="1:14" x14ac:dyDescent="0.25">
      <c r="A207" s="651"/>
      <c r="B207" s="355" t="s">
        <v>142</v>
      </c>
      <c r="C207" s="365" t="s">
        <v>52</v>
      </c>
      <c r="D207" s="135"/>
      <c r="E207" s="366">
        <v>6517.9</v>
      </c>
      <c r="F207" s="366">
        <v>5440.8</v>
      </c>
      <c r="G207" s="608">
        <v>1343.4</v>
      </c>
      <c r="H207" s="366">
        <v>266.39999999999998</v>
      </c>
      <c r="I207" s="414">
        <f t="shared" ref="I207:J208" si="81">G207/E207</f>
        <v>0.20610932969207876</v>
      </c>
      <c r="J207" s="414">
        <f t="shared" si="81"/>
        <v>4.8963387737097477E-2</v>
      </c>
      <c r="K207" s="56"/>
      <c r="L207" s="56"/>
      <c r="M207" s="56"/>
      <c r="N207" s="57"/>
    </row>
    <row r="208" spans="1:14" x14ac:dyDescent="0.25">
      <c r="A208" s="651"/>
      <c r="B208" s="355" t="s">
        <v>171</v>
      </c>
      <c r="C208" s="365" t="s">
        <v>52</v>
      </c>
      <c r="D208" s="135"/>
      <c r="E208" s="366">
        <v>133170.9</v>
      </c>
      <c r="F208" s="366">
        <v>55199.199999999997</v>
      </c>
      <c r="G208" s="608">
        <v>95613.3</v>
      </c>
      <c r="H208" s="366">
        <v>47433.1</v>
      </c>
      <c r="I208" s="414">
        <f t="shared" si="81"/>
        <v>0.71797442234001574</v>
      </c>
      <c r="J208" s="414">
        <f t="shared" si="81"/>
        <v>0.85930774359048678</v>
      </c>
      <c r="K208" s="56"/>
      <c r="L208" s="56"/>
      <c r="M208" s="56"/>
      <c r="N208" s="57"/>
    </row>
    <row r="209" spans="1:14" ht="14.4" thickBot="1" x14ac:dyDescent="0.3">
      <c r="A209" s="652"/>
      <c r="B209" s="270" t="s">
        <v>51</v>
      </c>
      <c r="C209" s="196"/>
      <c r="D209" s="196"/>
      <c r="E209" s="218"/>
      <c r="F209" s="218"/>
      <c r="G209" s="218"/>
      <c r="H209" s="218"/>
      <c r="I209" s="218"/>
      <c r="J209" s="218"/>
      <c r="K209" s="218"/>
      <c r="L209" s="218"/>
      <c r="M209" s="218"/>
      <c r="N209" s="219"/>
    </row>
    <row r="210" spans="1:14" s="223" customFormat="1" ht="24.6" thickBot="1" x14ac:dyDescent="0.3">
      <c r="A210" s="220"/>
      <c r="B210" s="358" t="s">
        <v>176</v>
      </c>
      <c r="C210" s="135" t="s">
        <v>59</v>
      </c>
      <c r="D210" s="135" t="s">
        <v>177</v>
      </c>
      <c r="E210" s="457" t="s">
        <v>178</v>
      </c>
      <c r="F210" s="457" t="s">
        <v>298</v>
      </c>
      <c r="G210" s="457" t="s">
        <v>299</v>
      </c>
      <c r="H210" s="457" t="s">
        <v>299</v>
      </c>
      <c r="I210" s="457" t="s">
        <v>300</v>
      </c>
      <c r="J210" s="457" t="s">
        <v>301</v>
      </c>
      <c r="K210" s="258"/>
      <c r="L210" s="258"/>
      <c r="M210" s="258"/>
      <c r="N210" s="259"/>
    </row>
    <row r="211" spans="1:14" ht="36.6" thickBot="1" x14ac:dyDescent="0.3">
      <c r="A211" s="45"/>
      <c r="B211" s="358" t="s">
        <v>173</v>
      </c>
      <c r="C211" s="135" t="s">
        <v>58</v>
      </c>
      <c r="D211" s="135">
        <v>29</v>
      </c>
      <c r="E211" s="135">
        <v>33</v>
      </c>
      <c r="F211" s="135">
        <v>32</v>
      </c>
      <c r="G211" s="135">
        <v>32.9</v>
      </c>
      <c r="H211" s="135">
        <v>32.9</v>
      </c>
      <c r="I211" s="357">
        <f>G211/E211</f>
        <v>0.99696969696969695</v>
      </c>
      <c r="J211" s="357">
        <f>H211/F211</f>
        <v>1.028125</v>
      </c>
      <c r="K211" s="62"/>
      <c r="L211" s="62"/>
      <c r="M211" s="62"/>
      <c r="N211" s="63"/>
    </row>
    <row r="212" spans="1:14" ht="24.6" thickBot="1" x14ac:dyDescent="0.3">
      <c r="A212" s="45"/>
      <c r="B212" s="358" t="s">
        <v>174</v>
      </c>
      <c r="C212" s="135" t="s">
        <v>57</v>
      </c>
      <c r="D212" s="135">
        <v>159</v>
      </c>
      <c r="E212" s="135">
        <v>525</v>
      </c>
      <c r="F212" s="135">
        <v>175</v>
      </c>
      <c r="G212" s="135">
        <v>356</v>
      </c>
      <c r="H212" s="135">
        <v>186</v>
      </c>
      <c r="I212" s="357">
        <f>G212/E212</f>
        <v>0.67809523809523808</v>
      </c>
      <c r="J212" s="357">
        <f t="shared" ref="I212:J213" si="82">H212/F212</f>
        <v>1.0628571428571429</v>
      </c>
      <c r="K212" s="62"/>
      <c r="L212" s="62"/>
      <c r="M212" s="62"/>
      <c r="N212" s="63"/>
    </row>
    <row r="213" spans="1:14" ht="14.4" thickBot="1" x14ac:dyDescent="0.3">
      <c r="A213" s="45"/>
      <c r="B213" s="358" t="s">
        <v>179</v>
      </c>
      <c r="C213" s="135" t="s">
        <v>56</v>
      </c>
      <c r="D213" s="135">
        <v>6</v>
      </c>
      <c r="E213" s="135">
        <v>10</v>
      </c>
      <c r="F213" s="135">
        <v>9</v>
      </c>
      <c r="G213" s="135">
        <v>6</v>
      </c>
      <c r="H213" s="135">
        <v>6</v>
      </c>
      <c r="I213" s="357">
        <f t="shared" si="82"/>
        <v>0.6</v>
      </c>
      <c r="J213" s="357">
        <f t="shared" si="82"/>
        <v>0.66666666666666663</v>
      </c>
      <c r="K213" s="62"/>
      <c r="L213" s="62"/>
      <c r="M213" s="62"/>
      <c r="N213" s="63"/>
    </row>
    <row r="214" spans="1:14" ht="28.2" thickBot="1" x14ac:dyDescent="0.3">
      <c r="A214" s="27" t="s">
        <v>35</v>
      </c>
      <c r="B214" s="107" t="s">
        <v>180</v>
      </c>
      <c r="C214" s="105" t="s">
        <v>52</v>
      </c>
      <c r="D214" s="198"/>
      <c r="E214" s="114">
        <f>E218+E232</f>
        <v>25785.9</v>
      </c>
      <c r="F214" s="114">
        <f t="shared" ref="F214:H214" si="83">F218+F232</f>
        <v>11781.3</v>
      </c>
      <c r="G214" s="114">
        <f t="shared" si="83"/>
        <v>7749.4</v>
      </c>
      <c r="H214" s="114">
        <f t="shared" si="83"/>
        <v>7749.4</v>
      </c>
      <c r="I214" s="115">
        <f t="shared" ref="I214:J216" si="84">G214/E214</f>
        <v>0.30052858345064548</v>
      </c>
      <c r="J214" s="115">
        <f t="shared" si="84"/>
        <v>0.65777121370307179</v>
      </c>
      <c r="K214" s="198"/>
      <c r="L214" s="198"/>
      <c r="M214" s="198"/>
      <c r="N214" s="199"/>
    </row>
    <row r="215" spans="1:14" ht="16.2" thickBot="1" x14ac:dyDescent="0.3">
      <c r="A215" s="204"/>
      <c r="B215" s="179" t="s">
        <v>101</v>
      </c>
      <c r="C215" s="172" t="s">
        <v>52</v>
      </c>
      <c r="D215" s="196"/>
      <c r="E215" s="178">
        <f>E219</f>
        <v>7549.7</v>
      </c>
      <c r="F215" s="178">
        <f t="shared" ref="F215:H215" si="85">F219</f>
        <v>7549.7</v>
      </c>
      <c r="G215" s="178">
        <f t="shared" si="85"/>
        <v>7549.7</v>
      </c>
      <c r="H215" s="178">
        <f t="shared" si="85"/>
        <v>7549.7</v>
      </c>
      <c r="I215" s="113">
        <f t="shared" si="84"/>
        <v>1</v>
      </c>
      <c r="J215" s="113">
        <f t="shared" si="84"/>
        <v>1</v>
      </c>
      <c r="K215" s="196"/>
      <c r="L215" s="196"/>
      <c r="M215" s="196"/>
      <c r="N215" s="197"/>
    </row>
    <row r="216" spans="1:14" ht="16.2" thickBot="1" x14ac:dyDescent="0.3">
      <c r="A216" s="204"/>
      <c r="B216" s="203" t="s">
        <v>102</v>
      </c>
      <c r="C216" s="172" t="s">
        <v>52</v>
      </c>
      <c r="D216" s="196"/>
      <c r="E216" s="178">
        <f>E220+E233</f>
        <v>18236.2</v>
      </c>
      <c r="F216" s="178">
        <f t="shared" ref="F216:H216" si="86">F220+F233</f>
        <v>4231.6000000000004</v>
      </c>
      <c r="G216" s="178">
        <f t="shared" si="86"/>
        <v>199.7</v>
      </c>
      <c r="H216" s="178">
        <f t="shared" si="86"/>
        <v>199.7</v>
      </c>
      <c r="I216" s="113">
        <f t="shared" si="84"/>
        <v>1.0950746317763568E-2</v>
      </c>
      <c r="J216" s="113">
        <f t="shared" si="84"/>
        <v>4.7192551280839393E-2</v>
      </c>
      <c r="K216" s="196"/>
      <c r="L216" s="196"/>
      <c r="M216" s="196"/>
      <c r="N216" s="197"/>
    </row>
    <row r="217" spans="1:14" ht="41.4" x14ac:dyDescent="0.25">
      <c r="A217" s="650" t="s">
        <v>36</v>
      </c>
      <c r="B217" s="390" t="s">
        <v>304</v>
      </c>
      <c r="C217" s="572"/>
      <c r="D217" s="572"/>
      <c r="E217" s="572"/>
      <c r="F217" s="572"/>
      <c r="G217" s="572"/>
      <c r="H217" s="572"/>
      <c r="I217" s="572"/>
      <c r="J217" s="572"/>
      <c r="K217" s="54"/>
      <c r="L217" s="54"/>
      <c r="M217" s="54"/>
      <c r="N217" s="55"/>
    </row>
    <row r="218" spans="1:14" ht="14.4" customHeight="1" x14ac:dyDescent="0.25">
      <c r="A218" s="651"/>
      <c r="B218" s="351" t="s">
        <v>50</v>
      </c>
      <c r="C218" s="363" t="s">
        <v>52</v>
      </c>
      <c r="D218" s="352"/>
      <c r="E218" s="609">
        <f>SUM(E219:E220)</f>
        <v>23287.4</v>
      </c>
      <c r="F218" s="609">
        <f t="shared" ref="F218:H218" si="87">SUM(F219:F220)</f>
        <v>11482.8</v>
      </c>
      <c r="G218" s="609">
        <f t="shared" si="87"/>
        <v>7749.4</v>
      </c>
      <c r="H218" s="609">
        <f t="shared" si="87"/>
        <v>7749.4</v>
      </c>
      <c r="I218" s="610">
        <f>G218/E218</f>
        <v>0.33277222875889961</v>
      </c>
      <c r="J218" s="610">
        <f>H218/F218</f>
        <v>0.6748702407078413</v>
      </c>
      <c r="K218" s="56"/>
      <c r="L218" s="56"/>
      <c r="M218" s="56"/>
      <c r="N218" s="57"/>
    </row>
    <row r="219" spans="1:14" ht="14.4" customHeight="1" x14ac:dyDescent="0.25">
      <c r="A219" s="651"/>
      <c r="B219" s="355" t="s">
        <v>142</v>
      </c>
      <c r="C219" s="365" t="s">
        <v>52</v>
      </c>
      <c r="D219" s="611"/>
      <c r="E219" s="612">
        <v>7549.7</v>
      </c>
      <c r="F219" s="356">
        <v>7549.7</v>
      </c>
      <c r="G219" s="356">
        <v>7549.7</v>
      </c>
      <c r="H219" s="356">
        <v>7549.7</v>
      </c>
      <c r="I219" s="357">
        <f t="shared" ref="I219:J220" si="88">G219/E219</f>
        <v>1</v>
      </c>
      <c r="J219" s="357">
        <f t="shared" si="88"/>
        <v>1</v>
      </c>
      <c r="K219" s="56"/>
      <c r="L219" s="56"/>
      <c r="M219" s="56"/>
      <c r="N219" s="57"/>
    </row>
    <row r="220" spans="1:14" ht="14.4" customHeight="1" x14ac:dyDescent="0.25">
      <c r="A220" s="651"/>
      <c r="B220" s="355" t="s">
        <v>171</v>
      </c>
      <c r="C220" s="365" t="s">
        <v>52</v>
      </c>
      <c r="D220" s="611"/>
      <c r="E220" s="612">
        <v>15737.7</v>
      </c>
      <c r="F220" s="366">
        <v>3933.1</v>
      </c>
      <c r="G220" s="366">
        <v>199.7</v>
      </c>
      <c r="H220" s="366">
        <v>199.7</v>
      </c>
      <c r="I220" s="414">
        <f t="shared" si="88"/>
        <v>1.2689274798731706E-2</v>
      </c>
      <c r="J220" s="414">
        <f t="shared" si="88"/>
        <v>5.0774198469400726E-2</v>
      </c>
      <c r="K220" s="56"/>
      <c r="L220" s="56"/>
      <c r="M220" s="56"/>
      <c r="N220" s="57"/>
    </row>
    <row r="221" spans="1:14" ht="15" customHeight="1" thickBot="1" x14ac:dyDescent="0.3">
      <c r="A221" s="652"/>
      <c r="B221" s="285" t="s">
        <v>51</v>
      </c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</row>
    <row r="222" spans="1:14" ht="15" customHeight="1" x14ac:dyDescent="0.25">
      <c r="A222" s="224"/>
      <c r="B222" s="646" t="s">
        <v>104</v>
      </c>
      <c r="C222" s="647"/>
      <c r="D222" s="647"/>
      <c r="E222" s="647"/>
      <c r="F222" s="647"/>
      <c r="G222" s="647"/>
      <c r="H222" s="648"/>
      <c r="I222" s="58"/>
      <c r="J222" s="58"/>
      <c r="K222" s="58"/>
      <c r="L222" s="58"/>
      <c r="M222" s="58"/>
      <c r="N222" s="59"/>
    </row>
    <row r="223" spans="1:14" ht="15" customHeight="1" x14ac:dyDescent="0.25">
      <c r="A223" s="44"/>
      <c r="B223" s="358" t="s">
        <v>305</v>
      </c>
      <c r="C223" s="135" t="s">
        <v>60</v>
      </c>
      <c r="D223" s="251">
        <v>269.89999999999998</v>
      </c>
      <c r="E223" s="135">
        <v>271</v>
      </c>
      <c r="F223" s="251">
        <v>269.89999999999998</v>
      </c>
      <c r="G223" s="135">
        <v>269.89999999999998</v>
      </c>
      <c r="H223" s="251">
        <v>269.89999999999998</v>
      </c>
      <c r="I223" s="357">
        <f>G223/E223</f>
        <v>0.99594095940959404</v>
      </c>
      <c r="J223" s="357">
        <f>H223/F223</f>
        <v>1</v>
      </c>
      <c r="K223" s="62"/>
      <c r="L223" s="62"/>
      <c r="M223" s="62"/>
      <c r="N223" s="63"/>
    </row>
    <row r="224" spans="1:14" ht="15" customHeight="1" x14ac:dyDescent="0.25">
      <c r="A224" s="224"/>
      <c r="B224" s="649" t="s">
        <v>105</v>
      </c>
      <c r="C224" s="649"/>
      <c r="D224" s="649"/>
      <c r="E224" s="649"/>
      <c r="F224" s="649"/>
      <c r="G224" s="649"/>
      <c r="H224" s="649"/>
      <c r="I224" s="61"/>
      <c r="J224" s="61"/>
      <c r="K224" s="62"/>
      <c r="L224" s="62"/>
      <c r="M224" s="62"/>
      <c r="N224" s="63"/>
    </row>
    <row r="225" spans="1:14" ht="25.2" customHeight="1" x14ac:dyDescent="0.25">
      <c r="A225" s="224"/>
      <c r="B225" s="358" t="s">
        <v>216</v>
      </c>
      <c r="C225" s="135" t="s">
        <v>58</v>
      </c>
      <c r="D225" s="251">
        <v>33</v>
      </c>
      <c r="E225" s="135">
        <v>30</v>
      </c>
      <c r="F225" s="251">
        <v>32</v>
      </c>
      <c r="G225" s="135">
        <v>36</v>
      </c>
      <c r="H225" s="251">
        <v>36</v>
      </c>
      <c r="I225" s="357">
        <v>0.8</v>
      </c>
      <c r="J225" s="357">
        <v>0.875</v>
      </c>
      <c r="K225" s="62"/>
      <c r="L225" s="62"/>
      <c r="M225" s="62"/>
      <c r="N225" s="63"/>
    </row>
    <row r="226" spans="1:14" ht="25.2" customHeight="1" x14ac:dyDescent="0.25">
      <c r="A226" s="509"/>
      <c r="B226" s="358" t="s">
        <v>306</v>
      </c>
      <c r="C226" s="135" t="s">
        <v>58</v>
      </c>
      <c r="D226" s="251">
        <v>100</v>
      </c>
      <c r="E226" s="135">
        <v>100</v>
      </c>
      <c r="F226" s="251">
        <v>100</v>
      </c>
      <c r="G226" s="135">
        <v>100</v>
      </c>
      <c r="H226" s="251">
        <v>100</v>
      </c>
      <c r="I226" s="357">
        <f>G226/E226</f>
        <v>1</v>
      </c>
      <c r="J226" s="357">
        <f>H226/F226</f>
        <v>1</v>
      </c>
      <c r="K226" s="62"/>
      <c r="L226" s="62"/>
      <c r="M226" s="62"/>
      <c r="N226" s="63"/>
    </row>
    <row r="227" spans="1:14" ht="15" customHeight="1" x14ac:dyDescent="0.25">
      <c r="A227" s="224"/>
      <c r="B227" s="649" t="s">
        <v>106</v>
      </c>
      <c r="C227" s="649"/>
      <c r="D227" s="649"/>
      <c r="E227" s="649"/>
      <c r="F227" s="649"/>
      <c r="G227" s="649"/>
      <c r="H227" s="60"/>
      <c r="I227" s="61"/>
      <c r="J227" s="61"/>
      <c r="K227" s="62"/>
      <c r="L227" s="62"/>
      <c r="M227" s="62"/>
      <c r="N227" s="63"/>
    </row>
    <row r="228" spans="1:14" ht="15" customHeight="1" x14ac:dyDescent="0.25">
      <c r="A228" s="224"/>
      <c r="B228" s="358" t="s">
        <v>307</v>
      </c>
      <c r="C228" s="135" t="s">
        <v>60</v>
      </c>
      <c r="D228" s="251">
        <v>159.30000000000001</v>
      </c>
      <c r="E228" s="135">
        <v>160.69999999999999</v>
      </c>
      <c r="F228" s="251">
        <v>159.30000000000001</v>
      </c>
      <c r="G228" s="135">
        <v>159.30000000000001</v>
      </c>
      <c r="H228" s="251">
        <v>159.30000000000001</v>
      </c>
      <c r="I228" s="357">
        <f t="shared" ref="I228" si="89">G228/E228</f>
        <v>0.99128811449906673</v>
      </c>
      <c r="J228" s="357">
        <f>H228/F228</f>
        <v>1</v>
      </c>
      <c r="K228" s="62"/>
      <c r="L228" s="62"/>
      <c r="M228" s="62"/>
      <c r="N228" s="63"/>
    </row>
    <row r="229" spans="1:14" ht="15" customHeight="1" x14ac:dyDescent="0.25">
      <c r="A229" s="224"/>
      <c r="B229" s="358" t="s">
        <v>308</v>
      </c>
      <c r="C229" s="135" t="s">
        <v>58</v>
      </c>
      <c r="D229" s="135">
        <v>89.1</v>
      </c>
      <c r="E229" s="135">
        <v>87.8</v>
      </c>
      <c r="F229" s="356">
        <v>87.8</v>
      </c>
      <c r="G229" s="135">
        <v>87.8</v>
      </c>
      <c r="H229" s="135">
        <v>87.8</v>
      </c>
      <c r="I229" s="357">
        <f>E229/G229</f>
        <v>1</v>
      </c>
      <c r="J229" s="357">
        <f>F229/H229</f>
        <v>1</v>
      </c>
      <c r="K229" s="62"/>
      <c r="L229" s="62"/>
      <c r="M229" s="62"/>
      <c r="N229" s="63"/>
    </row>
    <row r="230" spans="1:14" ht="15" customHeight="1" x14ac:dyDescent="0.25">
      <c r="A230" s="509"/>
      <c r="B230" s="510"/>
      <c r="C230" s="256"/>
      <c r="D230" s="256"/>
      <c r="E230" s="256"/>
      <c r="F230" s="256"/>
      <c r="G230" s="256"/>
      <c r="H230" s="256"/>
      <c r="I230" s="257"/>
      <c r="J230" s="257"/>
      <c r="K230" s="58"/>
      <c r="L230" s="58"/>
      <c r="M230" s="58"/>
      <c r="N230" s="59"/>
    </row>
    <row r="231" spans="1:14" ht="33" customHeight="1" x14ac:dyDescent="0.25">
      <c r="A231" s="260"/>
      <c r="B231" s="613" t="s">
        <v>309</v>
      </c>
      <c r="C231" s="221"/>
      <c r="D231" s="135"/>
      <c r="E231" s="135"/>
      <c r="F231" s="403"/>
      <c r="G231" s="135"/>
      <c r="H231" s="403"/>
      <c r="I231" s="357"/>
      <c r="J231" s="357"/>
      <c r="K231" s="58"/>
      <c r="L231" s="58"/>
      <c r="M231" s="58"/>
      <c r="N231" s="59"/>
    </row>
    <row r="232" spans="1:14" ht="15" customHeight="1" x14ac:dyDescent="0.25">
      <c r="A232" s="260"/>
      <c r="B232" s="351" t="s">
        <v>50</v>
      </c>
      <c r="C232" s="363" t="s">
        <v>52</v>
      </c>
      <c r="D232" s="135"/>
      <c r="E232" s="412">
        <f>E233</f>
        <v>2498.5</v>
      </c>
      <c r="F232" s="412">
        <f t="shared" ref="F232:H232" si="90">F233</f>
        <v>298.5</v>
      </c>
      <c r="G232" s="412">
        <f t="shared" si="90"/>
        <v>0</v>
      </c>
      <c r="H232" s="412">
        <f t="shared" si="90"/>
        <v>0</v>
      </c>
      <c r="I232" s="354">
        <f>G232/E232</f>
        <v>0</v>
      </c>
      <c r="J232" s="354">
        <f>H232/F232</f>
        <v>0</v>
      </c>
      <c r="K232" s="58"/>
      <c r="L232" s="58"/>
      <c r="M232" s="58"/>
      <c r="N232" s="59"/>
    </row>
    <row r="233" spans="1:14" ht="15" customHeight="1" x14ac:dyDescent="0.25">
      <c r="A233" s="260"/>
      <c r="B233" s="355" t="s">
        <v>171</v>
      </c>
      <c r="C233" s="256" t="s">
        <v>52</v>
      </c>
      <c r="D233" s="251"/>
      <c r="E233" s="614">
        <v>2498.5</v>
      </c>
      <c r="F233" s="614">
        <v>298.5</v>
      </c>
      <c r="G233" s="614">
        <v>0</v>
      </c>
      <c r="H233" s="614">
        <v>0</v>
      </c>
      <c r="I233" s="389">
        <f>G233/E233</f>
        <v>0</v>
      </c>
      <c r="J233" s="389">
        <f>H233/F233</f>
        <v>0</v>
      </c>
      <c r="K233" s="58"/>
      <c r="L233" s="58"/>
      <c r="M233" s="58"/>
      <c r="N233" s="59"/>
    </row>
    <row r="234" spans="1:14" ht="15" customHeight="1" x14ac:dyDescent="0.25">
      <c r="A234" s="260"/>
      <c r="B234" s="270" t="s">
        <v>51</v>
      </c>
      <c r="C234" s="153"/>
      <c r="D234" s="153"/>
      <c r="E234" s="153"/>
      <c r="F234" s="292"/>
      <c r="G234" s="153"/>
      <c r="H234" s="292"/>
      <c r="I234" s="175"/>
      <c r="J234" s="175"/>
      <c r="K234" s="196"/>
      <c r="L234" s="196"/>
      <c r="M234" s="196"/>
      <c r="N234" s="196"/>
    </row>
    <row r="235" spans="1:14" ht="48.6" customHeight="1" x14ac:dyDescent="0.25">
      <c r="A235" s="278"/>
      <c r="B235" s="358" t="s">
        <v>217</v>
      </c>
      <c r="C235" s="365" t="s">
        <v>219</v>
      </c>
      <c r="D235" s="365" t="s">
        <v>220</v>
      </c>
      <c r="E235" s="365" t="s">
        <v>221</v>
      </c>
      <c r="F235" s="365" t="s">
        <v>310</v>
      </c>
      <c r="G235" s="365" t="s">
        <v>220</v>
      </c>
      <c r="H235" s="365" t="s">
        <v>222</v>
      </c>
      <c r="I235" s="414">
        <v>0</v>
      </c>
      <c r="J235" s="414">
        <v>0</v>
      </c>
      <c r="K235" s="279"/>
      <c r="L235" s="58"/>
      <c r="M235" s="58"/>
      <c r="N235" s="59"/>
    </row>
    <row r="236" spans="1:14" ht="37.799999999999997" customHeight="1" x14ac:dyDescent="0.25">
      <c r="A236" s="278"/>
      <c r="B236" s="358" t="s">
        <v>218</v>
      </c>
      <c r="C236" s="135" t="s">
        <v>64</v>
      </c>
      <c r="D236" s="135">
        <v>0</v>
      </c>
      <c r="E236" s="135">
        <v>4</v>
      </c>
      <c r="F236" s="135">
        <v>2</v>
      </c>
      <c r="G236" s="135">
        <v>0</v>
      </c>
      <c r="H236" s="135">
        <v>0</v>
      </c>
      <c r="I236" s="357">
        <v>0</v>
      </c>
      <c r="J236" s="357">
        <v>0</v>
      </c>
      <c r="K236" s="279"/>
      <c r="L236" s="58"/>
      <c r="M236" s="58"/>
      <c r="N236" s="59"/>
    </row>
    <row r="237" spans="1:14" ht="15" customHeight="1" thickBot="1" x14ac:dyDescent="0.3">
      <c r="A237" s="278"/>
      <c r="B237" s="293"/>
      <c r="C237" s="251"/>
      <c r="D237" s="88"/>
      <c r="E237" s="88"/>
      <c r="F237" s="167"/>
      <c r="G237" s="88"/>
      <c r="H237" s="167"/>
      <c r="I237" s="89"/>
      <c r="J237" s="89"/>
      <c r="K237" s="279"/>
      <c r="L237" s="58"/>
      <c r="M237" s="58"/>
      <c r="N237" s="59"/>
    </row>
    <row r="238" spans="1:14" s="7" customFormat="1" ht="27" customHeight="1" thickBot="1" x14ac:dyDescent="0.35">
      <c r="A238" s="271" t="s">
        <v>37</v>
      </c>
      <c r="B238" s="294" t="s">
        <v>188</v>
      </c>
      <c r="C238" s="105" t="s">
        <v>52</v>
      </c>
      <c r="D238" s="109"/>
      <c r="E238" s="114">
        <f>E243</f>
        <v>465797</v>
      </c>
      <c r="F238" s="114">
        <f t="shared" ref="F238:H238" si="91">F243</f>
        <v>233209.40609</v>
      </c>
      <c r="G238" s="114">
        <f t="shared" si="91"/>
        <v>179080.38417999999</v>
      </c>
      <c r="H238" s="114">
        <f t="shared" si="91"/>
        <v>119763.91788000001</v>
      </c>
      <c r="I238" s="115">
        <f t="shared" ref="I238:J241" si="92">G238/E238</f>
        <v>0.38446014933544009</v>
      </c>
      <c r="J238" s="295">
        <f t="shared" si="92"/>
        <v>0.51354668702248141</v>
      </c>
      <c r="K238" s="272"/>
      <c r="L238" s="109"/>
      <c r="M238" s="109"/>
      <c r="N238" s="189"/>
    </row>
    <row r="239" spans="1:14" s="7" customFormat="1" ht="16.2" customHeight="1" thickBot="1" x14ac:dyDescent="0.35">
      <c r="A239" s="273"/>
      <c r="B239" s="275" t="s">
        <v>101</v>
      </c>
      <c r="C239" s="172" t="s">
        <v>52</v>
      </c>
      <c r="D239" s="180"/>
      <c r="E239" s="178">
        <f>E244</f>
        <v>188148.5</v>
      </c>
      <c r="F239" s="178">
        <f t="shared" ref="F239:H239" si="93">F244</f>
        <v>126592.90300000001</v>
      </c>
      <c r="G239" s="178">
        <f t="shared" si="93"/>
        <v>106901.12739000001</v>
      </c>
      <c r="H239" s="178">
        <f t="shared" si="93"/>
        <v>73323.069749999995</v>
      </c>
      <c r="I239" s="113">
        <f t="shared" si="92"/>
        <v>0.56817422084151614</v>
      </c>
      <c r="J239" s="276">
        <f t="shared" si="92"/>
        <v>0.57920363632075011</v>
      </c>
      <c r="K239" s="274"/>
      <c r="L239" s="180"/>
      <c r="M239" s="180"/>
      <c r="N239" s="190"/>
    </row>
    <row r="240" spans="1:14" s="7" customFormat="1" ht="16.2" customHeight="1" thickBot="1" x14ac:dyDescent="0.35">
      <c r="A240" s="273"/>
      <c r="B240" s="275" t="s">
        <v>102</v>
      </c>
      <c r="C240" s="172" t="s">
        <v>52</v>
      </c>
      <c r="D240" s="180"/>
      <c r="E240" s="178">
        <f>E245</f>
        <v>216593.5</v>
      </c>
      <c r="F240" s="178">
        <f t="shared" ref="F240:H240" si="94">F245</f>
        <v>69356.503089999998</v>
      </c>
      <c r="G240" s="178">
        <f t="shared" si="94"/>
        <v>58942.956789999997</v>
      </c>
      <c r="H240" s="178">
        <f t="shared" si="94"/>
        <v>36504.548130000003</v>
      </c>
      <c r="I240" s="113">
        <f t="shared" si="92"/>
        <v>0.2721363142938269</v>
      </c>
      <c r="J240" s="276">
        <f t="shared" si="92"/>
        <v>0.52633201651804906</v>
      </c>
      <c r="K240" s="296"/>
      <c r="L240" s="191"/>
      <c r="M240" s="191"/>
      <c r="N240" s="193"/>
    </row>
    <row r="241" spans="1:14" s="7" customFormat="1" ht="16.2" customHeight="1" thickBot="1" x14ac:dyDescent="0.35">
      <c r="A241" s="273"/>
      <c r="B241" s="346" t="s">
        <v>227</v>
      </c>
      <c r="C241" s="181" t="s">
        <v>52</v>
      </c>
      <c r="D241" s="347"/>
      <c r="E241" s="348">
        <f>E246</f>
        <v>61055</v>
      </c>
      <c r="F241" s="348">
        <f t="shared" ref="F241:H241" si="95">F246</f>
        <v>37260</v>
      </c>
      <c r="G241" s="348">
        <f t="shared" si="95"/>
        <v>13236.3</v>
      </c>
      <c r="H241" s="348">
        <f t="shared" si="95"/>
        <v>9936.2999999999993</v>
      </c>
      <c r="I241" s="113">
        <f t="shared" si="92"/>
        <v>0.21679305544181474</v>
      </c>
      <c r="J241" s="276">
        <f t="shared" si="92"/>
        <v>0.26667471819645733</v>
      </c>
      <c r="K241" s="349"/>
      <c r="L241" s="347"/>
      <c r="M241" s="347"/>
      <c r="N241" s="350"/>
    </row>
    <row r="242" spans="1:14" ht="27.6" x14ac:dyDescent="0.25">
      <c r="A242" s="650" t="s">
        <v>38</v>
      </c>
      <c r="B242" s="390" t="s">
        <v>189</v>
      </c>
      <c r="C242" s="572"/>
      <c r="D242" s="572"/>
      <c r="E242" s="572"/>
      <c r="F242" s="572"/>
      <c r="G242" s="572"/>
      <c r="H242" s="572"/>
      <c r="I242" s="572"/>
      <c r="J242" s="572"/>
      <c r="K242" s="54"/>
      <c r="L242" s="54"/>
      <c r="M242" s="54"/>
      <c r="N242" s="55"/>
    </row>
    <row r="243" spans="1:14" x14ac:dyDescent="0.25">
      <c r="A243" s="651"/>
      <c r="B243" s="351" t="s">
        <v>50</v>
      </c>
      <c r="C243" s="352" t="s">
        <v>52</v>
      </c>
      <c r="D243" s="352"/>
      <c r="E243" s="353">
        <f>SUM(E244:E246)</f>
        <v>465797</v>
      </c>
      <c r="F243" s="353">
        <f t="shared" ref="F243:H243" si="96">SUM(F244:F246)</f>
        <v>233209.40609</v>
      </c>
      <c r="G243" s="353">
        <f t="shared" si="96"/>
        <v>179080.38417999999</v>
      </c>
      <c r="H243" s="353">
        <f t="shared" si="96"/>
        <v>119763.91788000001</v>
      </c>
      <c r="I243" s="354">
        <f>G243/E243</f>
        <v>0.38446014933544009</v>
      </c>
      <c r="J243" s="354">
        <f>H243/F243</f>
        <v>0.51354668702248141</v>
      </c>
      <c r="K243" s="62"/>
      <c r="L243" s="62"/>
      <c r="M243" s="62"/>
      <c r="N243" s="63"/>
    </row>
    <row r="244" spans="1:14" x14ac:dyDescent="0.25">
      <c r="A244" s="651"/>
      <c r="B244" s="355" t="s">
        <v>142</v>
      </c>
      <c r="C244" s="135" t="s">
        <v>52</v>
      </c>
      <c r="D244" s="135"/>
      <c r="E244" s="356">
        <v>188148.5</v>
      </c>
      <c r="F244" s="356">
        <v>126592.90300000001</v>
      </c>
      <c r="G244" s="356">
        <f>33578.02739+73323.1</f>
        <v>106901.12739000001</v>
      </c>
      <c r="H244" s="356">
        <v>73323.069749999995</v>
      </c>
      <c r="I244" s="357">
        <f t="shared" ref="I244:J246" si="97">G244/E244</f>
        <v>0.56817422084151614</v>
      </c>
      <c r="J244" s="357">
        <f t="shared" si="97"/>
        <v>0.57920363632075011</v>
      </c>
      <c r="K244" s="62"/>
      <c r="L244" s="62"/>
      <c r="M244" s="62"/>
      <c r="N244" s="63"/>
    </row>
    <row r="245" spans="1:14" x14ac:dyDescent="0.25">
      <c r="A245" s="651"/>
      <c r="B245" s="355" t="s">
        <v>171</v>
      </c>
      <c r="C245" s="135" t="s">
        <v>52</v>
      </c>
      <c r="D245" s="135"/>
      <c r="E245" s="356">
        <v>216593.5</v>
      </c>
      <c r="F245" s="356">
        <v>69356.503089999998</v>
      </c>
      <c r="G245" s="356">
        <f>22438.45679+36504.5</f>
        <v>58942.956789999997</v>
      </c>
      <c r="H245" s="356">
        <v>36504.548130000003</v>
      </c>
      <c r="I245" s="357">
        <f t="shared" si="97"/>
        <v>0.2721363142938269</v>
      </c>
      <c r="J245" s="357">
        <f t="shared" si="97"/>
        <v>0.52633201651804906</v>
      </c>
      <c r="K245" s="62"/>
      <c r="L245" s="62"/>
      <c r="M245" s="62"/>
      <c r="N245" s="63"/>
    </row>
    <row r="246" spans="1:14" x14ac:dyDescent="0.25">
      <c r="A246" s="651"/>
      <c r="B246" s="293" t="s">
        <v>82</v>
      </c>
      <c r="C246" s="135" t="s">
        <v>52</v>
      </c>
      <c r="D246" s="251"/>
      <c r="E246" s="248">
        <v>61055</v>
      </c>
      <c r="F246" s="248">
        <v>37260</v>
      </c>
      <c r="G246" s="248">
        <f>3300+9936.3</f>
        <v>13236.3</v>
      </c>
      <c r="H246" s="248">
        <v>9936.2999999999993</v>
      </c>
      <c r="I246" s="357">
        <f t="shared" si="97"/>
        <v>0.21679305544181474</v>
      </c>
      <c r="J246" s="357">
        <f t="shared" si="97"/>
        <v>0.26667471819645733</v>
      </c>
      <c r="K246" s="90"/>
      <c r="L246" s="90"/>
      <c r="M246" s="90"/>
      <c r="N246" s="91"/>
    </row>
    <row r="247" spans="1:14" ht="14.4" thickBot="1" x14ac:dyDescent="0.3">
      <c r="A247" s="652"/>
      <c r="B247" s="615" t="s">
        <v>51</v>
      </c>
      <c r="C247" s="230"/>
      <c r="D247" s="230"/>
      <c r="E247" s="230"/>
      <c r="F247" s="230"/>
      <c r="G247" s="230"/>
      <c r="H247" s="230"/>
      <c r="I247" s="230"/>
      <c r="J247" s="230"/>
      <c r="K247" s="228"/>
      <c r="L247" s="228"/>
      <c r="M247" s="228"/>
      <c r="N247" s="229"/>
    </row>
    <row r="248" spans="1:14" ht="36.6" thickBot="1" x14ac:dyDescent="0.3">
      <c r="A248" s="481"/>
      <c r="B248" s="377" t="s">
        <v>195</v>
      </c>
      <c r="C248" s="251" t="s">
        <v>144</v>
      </c>
      <c r="D248" s="251">
        <v>24139</v>
      </c>
      <c r="E248" s="252">
        <v>39589</v>
      </c>
      <c r="F248" s="252">
        <v>33389</v>
      </c>
      <c r="G248" s="252">
        <v>33389</v>
      </c>
      <c r="H248" s="252">
        <v>33389</v>
      </c>
      <c r="I248" s="389">
        <f t="shared" ref="I248:J251" si="98">G248/E248</f>
        <v>0.84339084089014626</v>
      </c>
      <c r="J248" s="389">
        <f t="shared" si="98"/>
        <v>1</v>
      </c>
      <c r="K248" s="228"/>
      <c r="L248" s="228"/>
      <c r="M248" s="228"/>
      <c r="N248" s="229"/>
    </row>
    <row r="249" spans="1:14" ht="36.6" thickBot="1" x14ac:dyDescent="0.3">
      <c r="A249" s="481"/>
      <c r="B249" s="367" t="s">
        <v>194</v>
      </c>
      <c r="C249" s="135" t="s">
        <v>58</v>
      </c>
      <c r="D249" s="135">
        <v>18.399999999999999</v>
      </c>
      <c r="E249" s="415">
        <v>25.4</v>
      </c>
      <c r="F249" s="415">
        <v>20</v>
      </c>
      <c r="G249" s="415">
        <v>20</v>
      </c>
      <c r="H249" s="415">
        <v>20</v>
      </c>
      <c r="I249" s="357">
        <f t="shared" si="98"/>
        <v>0.78740157480314965</v>
      </c>
      <c r="J249" s="357">
        <f t="shared" si="98"/>
        <v>1</v>
      </c>
      <c r="K249" s="228"/>
      <c r="L249" s="228"/>
      <c r="M249" s="228"/>
      <c r="N249" s="229"/>
    </row>
    <row r="250" spans="1:14" ht="14.4" thickBot="1" x14ac:dyDescent="0.3">
      <c r="A250" s="48"/>
      <c r="B250" s="367" t="s">
        <v>193</v>
      </c>
      <c r="C250" s="135" t="s">
        <v>60</v>
      </c>
      <c r="D250" s="415">
        <v>145.69999999999999</v>
      </c>
      <c r="E250" s="415">
        <v>148.80000000000001</v>
      </c>
      <c r="F250" s="415">
        <v>147.5</v>
      </c>
      <c r="G250" s="415">
        <v>147.5</v>
      </c>
      <c r="H250" s="415">
        <v>147.5</v>
      </c>
      <c r="I250" s="357">
        <f t="shared" si="98"/>
        <v>0.99126344086021501</v>
      </c>
      <c r="J250" s="357">
        <f t="shared" si="98"/>
        <v>1</v>
      </c>
      <c r="K250" s="62"/>
      <c r="L250" s="62"/>
      <c r="M250" s="62"/>
      <c r="N250" s="63"/>
    </row>
    <row r="251" spans="1:14" ht="24.6" thickBot="1" x14ac:dyDescent="0.3">
      <c r="A251" s="48"/>
      <c r="B251" s="367" t="s">
        <v>252</v>
      </c>
      <c r="C251" s="135" t="s">
        <v>57</v>
      </c>
      <c r="D251" s="135">
        <v>0</v>
      </c>
      <c r="E251" s="415">
        <v>16</v>
      </c>
      <c r="F251" s="415">
        <v>11</v>
      </c>
      <c r="G251" s="415">
        <v>21</v>
      </c>
      <c r="H251" s="415">
        <v>20</v>
      </c>
      <c r="I251" s="357">
        <f t="shared" si="98"/>
        <v>1.3125</v>
      </c>
      <c r="J251" s="357">
        <f t="shared" si="98"/>
        <v>1.8181818181818181</v>
      </c>
      <c r="K251" s="62"/>
      <c r="L251" s="62"/>
      <c r="M251" s="62"/>
      <c r="N251" s="63"/>
    </row>
    <row r="252" spans="1:14" ht="14.4" thickBot="1" x14ac:dyDescent="0.3">
      <c r="A252" s="268"/>
      <c r="B252" s="299"/>
      <c r="C252" s="256"/>
      <c r="D252" s="256"/>
      <c r="E252" s="300"/>
      <c r="F252" s="300"/>
      <c r="G252" s="300"/>
      <c r="H252" s="300"/>
      <c r="I252" s="257"/>
      <c r="J252" s="257"/>
      <c r="K252" s="58"/>
      <c r="L252" s="58"/>
      <c r="M252" s="58"/>
      <c r="N252" s="59"/>
    </row>
    <row r="253" spans="1:14" s="7" customFormat="1" ht="28.2" thickBot="1" x14ac:dyDescent="0.35">
      <c r="A253" s="27" t="s">
        <v>39</v>
      </c>
      <c r="B253" s="107" t="s">
        <v>190</v>
      </c>
      <c r="C253" s="105" t="s">
        <v>52</v>
      </c>
      <c r="D253" s="109"/>
      <c r="E253" s="114">
        <f>E258</f>
        <v>6141.7659999999996</v>
      </c>
      <c r="F253" s="114">
        <f>F258</f>
        <v>88.8</v>
      </c>
      <c r="G253" s="114">
        <f t="shared" ref="G253:H253" si="99">G258</f>
        <v>6061.7659999999996</v>
      </c>
      <c r="H253" s="114">
        <f t="shared" si="99"/>
        <v>8.8000000000000007</v>
      </c>
      <c r="I253" s="115">
        <f>G253/E253</f>
        <v>0.98697443048139577</v>
      </c>
      <c r="J253" s="115">
        <f>H253/F253</f>
        <v>9.9099099099099114E-2</v>
      </c>
      <c r="K253" s="109"/>
      <c r="L253" s="109"/>
      <c r="M253" s="109"/>
      <c r="N253" s="189"/>
    </row>
    <row r="254" spans="1:14" s="7" customFormat="1" ht="16.2" thickBot="1" x14ac:dyDescent="0.35">
      <c r="A254" s="204"/>
      <c r="B254" s="179" t="s">
        <v>100</v>
      </c>
      <c r="C254" s="172" t="s">
        <v>52</v>
      </c>
      <c r="D254" s="180"/>
      <c r="E254" s="178">
        <f>E259</f>
        <v>3281.6</v>
      </c>
      <c r="F254" s="178">
        <f t="shared" ref="F254:H254" si="100">F259</f>
        <v>0</v>
      </c>
      <c r="G254" s="178">
        <f t="shared" si="100"/>
        <v>3281.6</v>
      </c>
      <c r="H254" s="178">
        <f t="shared" si="100"/>
        <v>0</v>
      </c>
      <c r="I254" s="113">
        <f>G254/E254</f>
        <v>1</v>
      </c>
      <c r="J254" s="113" t="s">
        <v>95</v>
      </c>
      <c r="K254" s="180"/>
      <c r="L254" s="180"/>
      <c r="M254" s="180"/>
      <c r="N254" s="190"/>
    </row>
    <row r="255" spans="1:14" s="7" customFormat="1" ht="16.2" thickBot="1" x14ac:dyDescent="0.35">
      <c r="A255" s="204"/>
      <c r="B255" s="179" t="s">
        <v>101</v>
      </c>
      <c r="C255" s="172" t="s">
        <v>52</v>
      </c>
      <c r="D255" s="180"/>
      <c r="E255" s="178">
        <f>E260</f>
        <v>1950.9659999999999</v>
      </c>
      <c r="F255" s="178">
        <f t="shared" ref="F255:H255" si="101">F260</f>
        <v>0</v>
      </c>
      <c r="G255" s="178">
        <f t="shared" si="101"/>
        <v>1950.9659999999999</v>
      </c>
      <c r="H255" s="178">
        <f t="shared" si="101"/>
        <v>0</v>
      </c>
      <c r="I255" s="113">
        <f t="shared" ref="I255:I256" si="102">G255/E255</f>
        <v>1</v>
      </c>
      <c r="J255" s="113" t="s">
        <v>95</v>
      </c>
      <c r="K255" s="180"/>
      <c r="L255" s="180"/>
      <c r="M255" s="180"/>
      <c r="N255" s="190"/>
    </row>
    <row r="256" spans="1:14" s="7" customFormat="1" ht="16.2" thickBot="1" x14ac:dyDescent="0.35">
      <c r="A256" s="204"/>
      <c r="B256" s="203" t="s">
        <v>102</v>
      </c>
      <c r="C256" s="172" t="s">
        <v>52</v>
      </c>
      <c r="D256" s="191"/>
      <c r="E256" s="202">
        <f>E261</f>
        <v>909.2</v>
      </c>
      <c r="F256" s="202">
        <f t="shared" ref="F256:H256" si="103">F261</f>
        <v>88.8</v>
      </c>
      <c r="G256" s="202">
        <f t="shared" si="103"/>
        <v>829.19999999999993</v>
      </c>
      <c r="H256" s="202">
        <f t="shared" si="103"/>
        <v>8.8000000000000007</v>
      </c>
      <c r="I256" s="113">
        <f t="shared" si="102"/>
        <v>0.91201055873295189</v>
      </c>
      <c r="J256" s="113">
        <f t="shared" ref="J256" si="104">H256/F256</f>
        <v>9.9099099099099114E-2</v>
      </c>
      <c r="K256" s="191"/>
      <c r="L256" s="191"/>
      <c r="M256" s="191"/>
      <c r="N256" s="193"/>
    </row>
    <row r="257" spans="1:14" ht="41.4" x14ac:dyDescent="0.25">
      <c r="A257" s="650" t="s">
        <v>40</v>
      </c>
      <c r="B257" s="390" t="s">
        <v>328</v>
      </c>
      <c r="C257" s="572"/>
      <c r="D257" s="572"/>
      <c r="E257" s="572"/>
      <c r="F257" s="572"/>
      <c r="G257" s="572"/>
      <c r="H257" s="572"/>
      <c r="I257" s="572"/>
      <c r="J257" s="572"/>
      <c r="K257" s="23"/>
      <c r="L257" s="23"/>
      <c r="M257" s="23"/>
      <c r="N257" s="24"/>
    </row>
    <row r="258" spans="1:14" x14ac:dyDescent="0.25">
      <c r="A258" s="651"/>
      <c r="B258" s="351" t="s">
        <v>50</v>
      </c>
      <c r="C258" s="352" t="s">
        <v>52</v>
      </c>
      <c r="D258" s="352"/>
      <c r="E258" s="353">
        <f>SUM(E259:E261)</f>
        <v>6141.7659999999996</v>
      </c>
      <c r="F258" s="353">
        <f t="shared" ref="F258:H258" si="105">SUM(F259:F261)</f>
        <v>88.8</v>
      </c>
      <c r="G258" s="353">
        <f t="shared" si="105"/>
        <v>6061.7659999999996</v>
      </c>
      <c r="H258" s="353">
        <f t="shared" si="105"/>
        <v>8.8000000000000007</v>
      </c>
      <c r="I258" s="354">
        <f>G258/E258</f>
        <v>0.98697443048139577</v>
      </c>
      <c r="J258" s="354">
        <f>H258/F258</f>
        <v>9.9099099099099114E-2</v>
      </c>
      <c r="K258" s="6"/>
      <c r="L258" s="6"/>
      <c r="M258" s="6"/>
      <c r="N258" s="13"/>
    </row>
    <row r="259" spans="1:14" x14ac:dyDescent="0.25">
      <c r="A259" s="651"/>
      <c r="B259" s="355" t="s">
        <v>81</v>
      </c>
      <c r="C259" s="135" t="s">
        <v>52</v>
      </c>
      <c r="D259" s="135"/>
      <c r="E259" s="356">
        <v>3281.6</v>
      </c>
      <c r="F259" s="356">
        <v>0</v>
      </c>
      <c r="G259" s="356">
        <v>3281.6</v>
      </c>
      <c r="H259" s="356">
        <v>0</v>
      </c>
      <c r="I259" s="357">
        <f t="shared" ref="I259:J261" si="106">G259/E259</f>
        <v>1</v>
      </c>
      <c r="J259" s="357" t="s">
        <v>95</v>
      </c>
      <c r="K259" s="6"/>
      <c r="L259" s="6"/>
      <c r="M259" s="6"/>
      <c r="N259" s="13"/>
    </row>
    <row r="260" spans="1:14" x14ac:dyDescent="0.25">
      <c r="A260" s="651"/>
      <c r="B260" s="355" t="s">
        <v>142</v>
      </c>
      <c r="C260" s="135" t="s">
        <v>52</v>
      </c>
      <c r="D260" s="135"/>
      <c r="E260" s="356">
        <v>1950.9659999999999</v>
      </c>
      <c r="F260" s="356">
        <v>0</v>
      </c>
      <c r="G260" s="356">
        <v>1950.9659999999999</v>
      </c>
      <c r="H260" s="356">
        <v>0</v>
      </c>
      <c r="I260" s="357">
        <f t="shared" si="106"/>
        <v>1</v>
      </c>
      <c r="J260" s="357" t="s">
        <v>95</v>
      </c>
      <c r="K260" s="6"/>
      <c r="L260" s="6"/>
      <c r="M260" s="6"/>
      <c r="N260" s="13"/>
    </row>
    <row r="261" spans="1:14" x14ac:dyDescent="0.25">
      <c r="A261" s="651"/>
      <c r="B261" s="355" t="s">
        <v>171</v>
      </c>
      <c r="C261" s="135" t="s">
        <v>52</v>
      </c>
      <c r="D261" s="135"/>
      <c r="E261" s="356">
        <v>909.2</v>
      </c>
      <c r="F261" s="356">
        <v>88.8</v>
      </c>
      <c r="G261" s="356">
        <f>820.4+8.8</f>
        <v>829.19999999999993</v>
      </c>
      <c r="H261" s="356">
        <v>8.8000000000000007</v>
      </c>
      <c r="I261" s="357">
        <f t="shared" si="106"/>
        <v>0.91201055873295189</v>
      </c>
      <c r="J261" s="357">
        <f t="shared" si="106"/>
        <v>9.9099099099099114E-2</v>
      </c>
      <c r="K261" s="6"/>
      <c r="L261" s="6"/>
      <c r="M261" s="6"/>
      <c r="N261" s="13"/>
    </row>
    <row r="262" spans="1:14" ht="14.4" thickBot="1" x14ac:dyDescent="0.3">
      <c r="A262" s="652"/>
      <c r="B262" s="270" t="s">
        <v>51</v>
      </c>
      <c r="C262" s="228"/>
      <c r="D262" s="228"/>
      <c r="E262" s="228"/>
      <c r="F262" s="228"/>
      <c r="G262" s="228"/>
      <c r="H262" s="228"/>
      <c r="I262" s="228"/>
      <c r="J262" s="228"/>
      <c r="K262" s="228"/>
      <c r="L262" s="228"/>
      <c r="M262" s="228"/>
      <c r="N262" s="229"/>
    </row>
    <row r="263" spans="1:14" ht="15" customHeight="1" thickBot="1" x14ac:dyDescent="0.3">
      <c r="A263" s="129"/>
      <c r="B263" s="393" t="s">
        <v>201</v>
      </c>
      <c r="C263" s="473" t="s">
        <v>64</v>
      </c>
      <c r="D263" s="416">
        <v>2155</v>
      </c>
      <c r="E263" s="416">
        <v>2378</v>
      </c>
      <c r="F263" s="416">
        <v>2378</v>
      </c>
      <c r="G263" s="416">
        <v>1926</v>
      </c>
      <c r="H263" s="416">
        <v>1926</v>
      </c>
      <c r="I263" s="406">
        <f t="shared" ref="I263:J272" si="107">G263/E263</f>
        <v>0.80992430613961308</v>
      </c>
      <c r="J263" s="406">
        <f t="shared" si="107"/>
        <v>0.80992430613961308</v>
      </c>
      <c r="K263" s="68"/>
      <c r="L263" s="68"/>
      <c r="M263" s="68"/>
      <c r="N263" s="69"/>
    </row>
    <row r="264" spans="1:14" ht="36.6" thickBot="1" x14ac:dyDescent="0.3">
      <c r="A264" s="129"/>
      <c r="B264" s="393" t="s">
        <v>202</v>
      </c>
      <c r="C264" s="392" t="s">
        <v>56</v>
      </c>
      <c r="D264" s="474">
        <v>5012</v>
      </c>
      <c r="E264" s="474">
        <v>5530</v>
      </c>
      <c r="F264" s="474">
        <v>5530</v>
      </c>
      <c r="G264" s="379">
        <v>4567</v>
      </c>
      <c r="H264" s="379">
        <v>4567</v>
      </c>
      <c r="I264" s="406">
        <f t="shared" si="107"/>
        <v>0.82585895117540686</v>
      </c>
      <c r="J264" s="406">
        <f t="shared" si="107"/>
        <v>0.82585895117540686</v>
      </c>
      <c r="K264" s="68"/>
      <c r="L264" s="68"/>
      <c r="M264" s="68"/>
      <c r="N264" s="69"/>
    </row>
    <row r="265" spans="1:14" ht="24.6" thickBot="1" x14ac:dyDescent="0.3">
      <c r="A265" s="129"/>
      <c r="B265" s="393" t="s">
        <v>203</v>
      </c>
      <c r="C265" s="392" t="s">
        <v>93</v>
      </c>
      <c r="D265" s="416">
        <v>3445.9</v>
      </c>
      <c r="E265" s="416">
        <v>3994</v>
      </c>
      <c r="F265" s="416">
        <v>3994</v>
      </c>
      <c r="G265" s="416">
        <v>5481.4</v>
      </c>
      <c r="H265" s="416">
        <v>5481.4</v>
      </c>
      <c r="I265" s="406">
        <f t="shared" si="107"/>
        <v>1.3724086129193789</v>
      </c>
      <c r="J265" s="406">
        <f t="shared" si="107"/>
        <v>1.3724086129193789</v>
      </c>
      <c r="K265" s="68"/>
      <c r="L265" s="68"/>
      <c r="M265" s="68"/>
      <c r="N265" s="69"/>
    </row>
    <row r="266" spans="1:14" ht="14.4" thickBot="1" x14ac:dyDescent="0.3">
      <c r="A266" s="129"/>
      <c r="B266" s="393" t="s">
        <v>204</v>
      </c>
      <c r="C266" s="392" t="s">
        <v>93</v>
      </c>
      <c r="D266" s="416">
        <v>5128.7</v>
      </c>
      <c r="E266" s="416">
        <v>7535.7</v>
      </c>
      <c r="F266" s="379">
        <v>7535.7</v>
      </c>
      <c r="G266" s="379">
        <v>8041.3</v>
      </c>
      <c r="H266" s="379">
        <v>8041.3</v>
      </c>
      <c r="I266" s="406">
        <f t="shared" si="107"/>
        <v>1.0670939660549119</v>
      </c>
      <c r="J266" s="406">
        <f t="shared" si="107"/>
        <v>1.0670939660549119</v>
      </c>
      <c r="K266" s="68"/>
      <c r="L266" s="68"/>
      <c r="M266" s="68"/>
      <c r="N266" s="69"/>
    </row>
    <row r="267" spans="1:14" ht="36.6" thickBot="1" x14ac:dyDescent="0.3">
      <c r="A267" s="66"/>
      <c r="B267" s="471" t="s">
        <v>326</v>
      </c>
      <c r="C267" s="392" t="s">
        <v>93</v>
      </c>
      <c r="D267" s="416">
        <v>29.1</v>
      </c>
      <c r="E267" s="416">
        <v>31.5</v>
      </c>
      <c r="F267" s="379">
        <v>31.5</v>
      </c>
      <c r="G267" s="379" t="s">
        <v>95</v>
      </c>
      <c r="H267" s="379" t="s">
        <v>95</v>
      </c>
      <c r="I267" s="406" t="s">
        <v>95</v>
      </c>
      <c r="J267" s="406" t="s">
        <v>95</v>
      </c>
      <c r="K267" s="6"/>
      <c r="L267" s="6"/>
      <c r="M267" s="6"/>
      <c r="N267" s="13"/>
    </row>
    <row r="268" spans="1:14" ht="36.6" thickBot="1" x14ac:dyDescent="0.3">
      <c r="A268" s="66"/>
      <c r="B268" s="471" t="s">
        <v>205</v>
      </c>
      <c r="C268" s="418" t="s">
        <v>56</v>
      </c>
      <c r="D268" s="474">
        <v>0</v>
      </c>
      <c r="E268" s="474">
        <v>35</v>
      </c>
      <c r="F268" s="379">
        <v>2</v>
      </c>
      <c r="G268" s="379">
        <v>54</v>
      </c>
      <c r="H268" s="379">
        <v>2</v>
      </c>
      <c r="I268" s="406">
        <f t="shared" si="107"/>
        <v>1.5428571428571429</v>
      </c>
      <c r="J268" s="406">
        <f t="shared" si="107"/>
        <v>1</v>
      </c>
      <c r="K268" s="6"/>
      <c r="L268" s="6"/>
      <c r="M268" s="6"/>
      <c r="N268" s="13"/>
    </row>
    <row r="269" spans="1:14" ht="48.6" thickBot="1" x14ac:dyDescent="0.3">
      <c r="A269" s="66"/>
      <c r="B269" s="387" t="s">
        <v>206</v>
      </c>
      <c r="C269" s="392" t="s">
        <v>64</v>
      </c>
      <c r="D269" s="416">
        <v>0</v>
      </c>
      <c r="E269" s="474">
        <v>29</v>
      </c>
      <c r="F269" s="379">
        <v>2</v>
      </c>
      <c r="G269" s="379">
        <v>30</v>
      </c>
      <c r="H269" s="379">
        <v>2</v>
      </c>
      <c r="I269" s="406">
        <f t="shared" si="107"/>
        <v>1.0344827586206897</v>
      </c>
      <c r="J269" s="406">
        <f t="shared" si="107"/>
        <v>1</v>
      </c>
      <c r="K269" s="6"/>
      <c r="L269" s="6"/>
      <c r="M269" s="6"/>
      <c r="N269" s="13"/>
    </row>
    <row r="270" spans="1:14" ht="14.4" thickBot="1" x14ac:dyDescent="0.3">
      <c r="A270" s="548"/>
      <c r="B270" s="387" t="s">
        <v>327</v>
      </c>
      <c r="C270" s="392"/>
      <c r="D270" s="416"/>
      <c r="E270" s="474"/>
      <c r="F270" s="379"/>
      <c r="G270" s="379"/>
      <c r="H270" s="379"/>
      <c r="I270" s="406"/>
      <c r="J270" s="406"/>
      <c r="K270" s="6"/>
      <c r="L270" s="6"/>
      <c r="M270" s="6"/>
      <c r="N270" s="13"/>
    </row>
    <row r="271" spans="1:14" ht="14.4" thickBot="1" x14ac:dyDescent="0.3">
      <c r="A271" s="286"/>
      <c r="B271" s="306"/>
      <c r="C271" s="307"/>
      <c r="D271" s="308"/>
      <c r="E271" s="309"/>
      <c r="F271" s="310"/>
      <c r="G271" s="310"/>
      <c r="H271" s="310"/>
      <c r="I271" s="311"/>
      <c r="J271" s="311"/>
      <c r="K271" s="71"/>
      <c r="L271" s="71"/>
      <c r="M271" s="71"/>
      <c r="N271" s="72"/>
    </row>
    <row r="272" spans="1:14" ht="14.4" thickBot="1" x14ac:dyDescent="0.3">
      <c r="A272" s="340" t="s">
        <v>42</v>
      </c>
      <c r="B272" s="342" t="s">
        <v>191</v>
      </c>
      <c r="C272" s="112" t="s">
        <v>52</v>
      </c>
      <c r="D272" s="343"/>
      <c r="E272" s="344">
        <f>E276</f>
        <v>21635.883999999998</v>
      </c>
      <c r="F272" s="344">
        <f t="shared" ref="F272:H272" si="108">F276</f>
        <v>10351.422</v>
      </c>
      <c r="G272" s="344">
        <f t="shared" si="108"/>
        <v>9869.8854800000008</v>
      </c>
      <c r="H272" s="344">
        <f t="shared" si="108"/>
        <v>9869.8854800000008</v>
      </c>
      <c r="I272" s="52">
        <f t="shared" si="107"/>
        <v>0.45618129030457</v>
      </c>
      <c r="J272" s="52">
        <f t="shared" si="107"/>
        <v>0.95348112365624749</v>
      </c>
      <c r="K272" s="343"/>
      <c r="L272" s="343"/>
      <c r="M272" s="343"/>
      <c r="N272" s="345"/>
    </row>
    <row r="273" spans="1:14" ht="14.4" thickBot="1" x14ac:dyDescent="0.3">
      <c r="A273" s="341"/>
      <c r="B273" s="275" t="s">
        <v>102</v>
      </c>
      <c r="C273" s="172" t="s">
        <v>52</v>
      </c>
      <c r="D273" s="196"/>
      <c r="E273" s="178">
        <f>E277</f>
        <v>2065.884</v>
      </c>
      <c r="F273" s="178">
        <f t="shared" ref="F273:H273" si="109">F277</f>
        <v>781.42200000000003</v>
      </c>
      <c r="G273" s="178">
        <f t="shared" si="109"/>
        <v>299.88547999999997</v>
      </c>
      <c r="H273" s="178">
        <f t="shared" si="109"/>
        <v>299.88547999999997</v>
      </c>
      <c r="I273" s="113">
        <f t="shared" ref="I273:J274" si="110">G273/E273</f>
        <v>0.14516085123850128</v>
      </c>
      <c r="J273" s="113">
        <f t="shared" si="110"/>
        <v>0.38376892383372874</v>
      </c>
      <c r="K273" s="196"/>
      <c r="L273" s="196"/>
      <c r="M273" s="196"/>
      <c r="N273" s="197"/>
    </row>
    <row r="274" spans="1:14" ht="14.4" thickBot="1" x14ac:dyDescent="0.3">
      <c r="A274" s="341"/>
      <c r="B274" s="277" t="s">
        <v>240</v>
      </c>
      <c r="C274" s="121" t="s">
        <v>52</v>
      </c>
      <c r="D274" s="200"/>
      <c r="E274" s="202">
        <f>E278</f>
        <v>19570</v>
      </c>
      <c r="F274" s="202">
        <f t="shared" ref="F274:H274" si="111">F278</f>
        <v>9570</v>
      </c>
      <c r="G274" s="202">
        <f t="shared" si="111"/>
        <v>9570</v>
      </c>
      <c r="H274" s="202">
        <f t="shared" si="111"/>
        <v>9570</v>
      </c>
      <c r="I274" s="192">
        <f t="shared" si="110"/>
        <v>0.48901379662749106</v>
      </c>
      <c r="J274" s="192">
        <f t="shared" si="110"/>
        <v>1</v>
      </c>
      <c r="K274" s="200"/>
      <c r="L274" s="200"/>
      <c r="M274" s="200"/>
      <c r="N274" s="201"/>
    </row>
    <row r="275" spans="1:14" ht="27.6" x14ac:dyDescent="0.25">
      <c r="A275" s="650" t="s">
        <v>41</v>
      </c>
      <c r="B275" s="613" t="s">
        <v>260</v>
      </c>
      <c r="C275" s="593"/>
      <c r="D275" s="593"/>
      <c r="E275" s="593"/>
      <c r="F275" s="593"/>
      <c r="G275" s="593"/>
      <c r="H275" s="593"/>
      <c r="I275" s="593"/>
      <c r="J275" s="593"/>
      <c r="K275" s="17"/>
      <c r="L275" s="17"/>
      <c r="M275" s="17"/>
      <c r="N275" s="25"/>
    </row>
    <row r="276" spans="1:14" x14ac:dyDescent="0.25">
      <c r="A276" s="651"/>
      <c r="B276" s="351" t="s">
        <v>50</v>
      </c>
      <c r="C276" s="352" t="s">
        <v>52</v>
      </c>
      <c r="D276" s="352"/>
      <c r="E276" s="353">
        <f>SUM(E277:E278)</f>
        <v>21635.883999999998</v>
      </c>
      <c r="F276" s="353">
        <f t="shared" ref="F276:H276" si="112">SUM(F277:F278)</f>
        <v>10351.422</v>
      </c>
      <c r="G276" s="353">
        <f t="shared" si="112"/>
        <v>9869.8854800000008</v>
      </c>
      <c r="H276" s="353">
        <f t="shared" si="112"/>
        <v>9869.8854800000008</v>
      </c>
      <c r="I276" s="354">
        <f>G276/E276</f>
        <v>0.45618129030457</v>
      </c>
      <c r="J276" s="354">
        <f>H276/F276</f>
        <v>0.95348112365624749</v>
      </c>
      <c r="K276" s="6"/>
      <c r="L276" s="6"/>
      <c r="M276" s="6"/>
      <c r="N276" s="13"/>
    </row>
    <row r="277" spans="1:14" x14ac:dyDescent="0.25">
      <c r="A277" s="651"/>
      <c r="B277" s="355" t="s">
        <v>171</v>
      </c>
      <c r="C277" s="135" t="s">
        <v>52</v>
      </c>
      <c r="D277" s="135"/>
      <c r="E277" s="356">
        <v>2065.884</v>
      </c>
      <c r="F277" s="356">
        <v>781.42200000000003</v>
      </c>
      <c r="G277" s="356">
        <v>299.88547999999997</v>
      </c>
      <c r="H277" s="356">
        <v>299.88547999999997</v>
      </c>
      <c r="I277" s="357">
        <f t="shared" ref="I277:J278" si="113">G277/E277</f>
        <v>0.14516085123850128</v>
      </c>
      <c r="J277" s="357">
        <f t="shared" si="113"/>
        <v>0.38376892383372874</v>
      </c>
      <c r="K277" s="6"/>
      <c r="L277" s="6"/>
      <c r="M277" s="6"/>
      <c r="N277" s="13"/>
    </row>
    <row r="278" spans="1:14" x14ac:dyDescent="0.25">
      <c r="A278" s="651"/>
      <c r="B278" s="293" t="s">
        <v>82</v>
      </c>
      <c r="C278" s="135" t="s">
        <v>52</v>
      </c>
      <c r="D278" s="251"/>
      <c r="E278" s="248">
        <v>19570</v>
      </c>
      <c r="F278" s="248">
        <v>9570</v>
      </c>
      <c r="G278" s="248">
        <v>9570</v>
      </c>
      <c r="H278" s="248">
        <v>9570</v>
      </c>
      <c r="I278" s="357">
        <f t="shared" si="113"/>
        <v>0.48901379662749106</v>
      </c>
      <c r="J278" s="357">
        <f t="shared" si="113"/>
        <v>1</v>
      </c>
      <c r="K278" s="68"/>
      <c r="L278" s="68"/>
      <c r="M278" s="68"/>
      <c r="N278" s="69"/>
    </row>
    <row r="279" spans="1:14" ht="14.4" thickBot="1" x14ac:dyDescent="0.3">
      <c r="A279" s="652"/>
      <c r="B279" s="270" t="s">
        <v>51</v>
      </c>
      <c r="C279" s="228"/>
      <c r="D279" s="228"/>
      <c r="E279" s="228"/>
      <c r="F279" s="228"/>
      <c r="G279" s="228"/>
      <c r="H279" s="228"/>
      <c r="I279" s="228"/>
      <c r="J279" s="228"/>
      <c r="K279" s="228"/>
      <c r="L279" s="228"/>
      <c r="M279" s="228"/>
      <c r="N279" s="229"/>
    </row>
    <row r="280" spans="1:14" ht="27" customHeight="1" thickBot="1" x14ac:dyDescent="0.3">
      <c r="A280" s="129"/>
      <c r="B280" s="358" t="s">
        <v>244</v>
      </c>
      <c r="C280" s="392" t="s">
        <v>57</v>
      </c>
      <c r="D280" s="392">
        <v>150</v>
      </c>
      <c r="E280" s="443">
        <v>1570</v>
      </c>
      <c r="F280" s="443">
        <v>1570</v>
      </c>
      <c r="G280" s="443">
        <v>1570</v>
      </c>
      <c r="H280" s="443">
        <v>1570</v>
      </c>
      <c r="I280" s="357">
        <f t="shared" ref="I280:J289" si="114">G280/E280</f>
        <v>1</v>
      </c>
      <c r="J280" s="357">
        <f t="shared" si="114"/>
        <v>1</v>
      </c>
      <c r="K280" s="6"/>
      <c r="L280" s="6"/>
      <c r="M280" s="6"/>
      <c r="N280" s="13"/>
    </row>
    <row r="281" spans="1:14" ht="24.6" customHeight="1" thickBot="1" x14ac:dyDescent="0.3">
      <c r="A281" s="129"/>
      <c r="B281" s="380" t="s">
        <v>245</v>
      </c>
      <c r="C281" s="419" t="s">
        <v>57</v>
      </c>
      <c r="D281" s="419">
        <v>5</v>
      </c>
      <c r="E281" s="508">
        <v>14</v>
      </c>
      <c r="F281" s="508">
        <v>4</v>
      </c>
      <c r="G281" s="508">
        <v>4</v>
      </c>
      <c r="H281" s="508">
        <v>4</v>
      </c>
      <c r="I281" s="389">
        <f>G281/E281</f>
        <v>0.2857142857142857</v>
      </c>
      <c r="J281" s="389">
        <f t="shared" si="114"/>
        <v>1</v>
      </c>
      <c r="K281" s="68"/>
      <c r="L281" s="68"/>
      <c r="M281" s="68"/>
      <c r="N281" s="69"/>
    </row>
    <row r="282" spans="1:14" ht="24.6" thickBot="1" x14ac:dyDescent="0.3">
      <c r="A282" s="225"/>
      <c r="B282" s="380" t="s">
        <v>246</v>
      </c>
      <c r="C282" s="419" t="s">
        <v>57</v>
      </c>
      <c r="D282" s="392">
        <v>5</v>
      </c>
      <c r="E282" s="443">
        <v>5</v>
      </c>
      <c r="F282" s="443">
        <v>5</v>
      </c>
      <c r="G282" s="443">
        <v>5</v>
      </c>
      <c r="H282" s="443">
        <v>5</v>
      </c>
      <c r="I282" s="389">
        <f t="shared" si="114"/>
        <v>1</v>
      </c>
      <c r="J282" s="389">
        <f t="shared" si="114"/>
        <v>1</v>
      </c>
      <c r="K282" s="6"/>
      <c r="L282" s="6"/>
      <c r="M282" s="6"/>
      <c r="N282" s="13"/>
    </row>
    <row r="283" spans="1:14" ht="24.6" thickBot="1" x14ac:dyDescent="0.3">
      <c r="A283" s="225"/>
      <c r="B283" s="380" t="s">
        <v>247</v>
      </c>
      <c r="C283" s="419" t="s">
        <v>58</v>
      </c>
      <c r="D283" s="392">
        <v>100</v>
      </c>
      <c r="E283" s="443">
        <v>100</v>
      </c>
      <c r="F283" s="443">
        <v>100</v>
      </c>
      <c r="G283" s="443">
        <v>100</v>
      </c>
      <c r="H283" s="443">
        <v>100</v>
      </c>
      <c r="I283" s="389">
        <f t="shared" si="114"/>
        <v>1</v>
      </c>
      <c r="J283" s="389">
        <f t="shared" si="114"/>
        <v>1</v>
      </c>
      <c r="K283" s="6"/>
      <c r="L283" s="6"/>
      <c r="M283" s="6"/>
      <c r="N283" s="13"/>
    </row>
    <row r="284" spans="1:14" ht="27" customHeight="1" thickBot="1" x14ac:dyDescent="0.3">
      <c r="A284" s="225"/>
      <c r="B284" s="380" t="s">
        <v>248</v>
      </c>
      <c r="C284" s="419" t="s">
        <v>57</v>
      </c>
      <c r="D284" s="392">
        <v>103</v>
      </c>
      <c r="E284" s="443">
        <v>283</v>
      </c>
      <c r="F284" s="443">
        <v>125</v>
      </c>
      <c r="G284" s="443">
        <v>125</v>
      </c>
      <c r="H284" s="443">
        <v>125</v>
      </c>
      <c r="I284" s="389">
        <f t="shared" si="114"/>
        <v>0.44169611307420492</v>
      </c>
      <c r="J284" s="389">
        <f t="shared" si="114"/>
        <v>1</v>
      </c>
      <c r="K284" s="6"/>
      <c r="L284" s="6"/>
      <c r="M284" s="6"/>
      <c r="N284" s="13"/>
    </row>
    <row r="285" spans="1:14" ht="26.4" customHeight="1" thickBot="1" x14ac:dyDescent="0.3">
      <c r="A285" s="475"/>
      <c r="B285" s="380" t="s">
        <v>249</v>
      </c>
      <c r="C285" s="419" t="s">
        <v>57</v>
      </c>
      <c r="D285" s="392">
        <v>15</v>
      </c>
      <c r="E285" s="443">
        <v>48</v>
      </c>
      <c r="F285" s="443">
        <v>16</v>
      </c>
      <c r="G285" s="443">
        <v>16</v>
      </c>
      <c r="H285" s="443">
        <v>16</v>
      </c>
      <c r="I285" s="389">
        <f t="shared" si="114"/>
        <v>0.33333333333333331</v>
      </c>
      <c r="J285" s="389">
        <f t="shared" si="114"/>
        <v>1</v>
      </c>
      <c r="K285" s="6"/>
      <c r="L285" s="6"/>
      <c r="M285" s="6"/>
      <c r="N285" s="13"/>
    </row>
    <row r="286" spans="1:14" ht="26.4" customHeight="1" thickBot="1" x14ac:dyDescent="0.3">
      <c r="A286" s="475"/>
      <c r="B286" s="380" t="s">
        <v>250</v>
      </c>
      <c r="C286" s="419" t="s">
        <v>57</v>
      </c>
      <c r="D286" s="392">
        <v>0</v>
      </c>
      <c r="E286" s="443">
        <v>288</v>
      </c>
      <c r="F286" s="443">
        <v>27</v>
      </c>
      <c r="G286" s="443">
        <v>27</v>
      </c>
      <c r="H286" s="443">
        <v>27</v>
      </c>
      <c r="I286" s="389">
        <f t="shared" si="114"/>
        <v>9.375E-2</v>
      </c>
      <c r="J286" s="389">
        <f t="shared" si="114"/>
        <v>1</v>
      </c>
      <c r="K286" s="6"/>
      <c r="L286" s="6"/>
      <c r="M286" s="6"/>
      <c r="N286" s="13"/>
    </row>
    <row r="287" spans="1:14" ht="64.2" customHeight="1" thickBot="1" x14ac:dyDescent="0.3">
      <c r="A287" s="475"/>
      <c r="B287" s="380" t="s">
        <v>251</v>
      </c>
      <c r="C287" s="419" t="s">
        <v>58</v>
      </c>
      <c r="D287" s="392">
        <v>100</v>
      </c>
      <c r="E287" s="443">
        <v>100</v>
      </c>
      <c r="F287" s="443">
        <v>100</v>
      </c>
      <c r="G287" s="443">
        <v>100</v>
      </c>
      <c r="H287" s="443">
        <v>100</v>
      </c>
      <c r="I287" s="389">
        <f t="shared" si="114"/>
        <v>1</v>
      </c>
      <c r="J287" s="389">
        <f t="shared" si="114"/>
        <v>1</v>
      </c>
      <c r="K287" s="6"/>
      <c r="L287" s="6"/>
      <c r="M287" s="6"/>
      <c r="N287" s="13"/>
    </row>
    <row r="288" spans="1:14" ht="14.4" thickBot="1" x14ac:dyDescent="0.3">
      <c r="A288" s="225"/>
      <c r="B288" s="136"/>
      <c r="C288" s="126"/>
      <c r="D288" s="126"/>
      <c r="E288" s="137"/>
      <c r="F288" s="137"/>
      <c r="G288" s="137"/>
      <c r="H288" s="137"/>
      <c r="I288" s="40"/>
      <c r="J288" s="40"/>
      <c r="K288" s="6"/>
      <c r="L288" s="6"/>
      <c r="M288" s="6"/>
      <c r="N288" s="13"/>
    </row>
    <row r="289" spans="1:14" s="7" customFormat="1" ht="30" customHeight="1" thickBot="1" x14ac:dyDescent="0.35">
      <c r="A289" s="27" t="s">
        <v>43</v>
      </c>
      <c r="B289" s="107" t="s">
        <v>192</v>
      </c>
      <c r="C289" s="105" t="s">
        <v>52</v>
      </c>
      <c r="D289" s="109"/>
      <c r="E289" s="114">
        <f>E293+E305</f>
        <v>63929.11</v>
      </c>
      <c r="F289" s="114">
        <f t="shared" ref="F289:H289" si="115">F293+F305</f>
        <v>26811.629999999997</v>
      </c>
      <c r="G289" s="114">
        <f t="shared" si="115"/>
        <v>31312.78</v>
      </c>
      <c r="H289" s="114">
        <f t="shared" si="115"/>
        <v>19214.97</v>
      </c>
      <c r="I289" s="115">
        <f t="shared" si="114"/>
        <v>0.4898047227624473</v>
      </c>
      <c r="J289" s="115">
        <f t="shared" si="114"/>
        <v>0.71666549180337047</v>
      </c>
      <c r="K289" s="109"/>
      <c r="L289" s="109"/>
      <c r="M289" s="109"/>
      <c r="N289" s="189"/>
    </row>
    <row r="290" spans="1:14" s="7" customFormat="1" ht="16.2" thickBot="1" x14ac:dyDescent="0.35">
      <c r="A290" s="204"/>
      <c r="B290" s="179" t="s">
        <v>101</v>
      </c>
      <c r="C290" s="172" t="s">
        <v>52</v>
      </c>
      <c r="D290" s="180"/>
      <c r="E290" s="178">
        <f>E294+E306</f>
        <v>28743.510000000002</v>
      </c>
      <c r="F290" s="178">
        <f t="shared" ref="F290:H290" si="116">F294+F306</f>
        <v>10602.69</v>
      </c>
      <c r="G290" s="178">
        <f t="shared" si="116"/>
        <v>14255.31</v>
      </c>
      <c r="H290" s="178">
        <f t="shared" si="116"/>
        <v>10602.69</v>
      </c>
      <c r="I290" s="113">
        <f>G290/E290</f>
        <v>0.49594882462162759</v>
      </c>
      <c r="J290" s="113">
        <f>H290/F290</f>
        <v>1</v>
      </c>
      <c r="K290" s="180"/>
      <c r="L290" s="180"/>
      <c r="M290" s="180"/>
      <c r="N290" s="190"/>
    </row>
    <row r="291" spans="1:14" s="7" customFormat="1" ht="16.2" thickBot="1" x14ac:dyDescent="0.35">
      <c r="A291" s="204"/>
      <c r="B291" s="203" t="s">
        <v>102</v>
      </c>
      <c r="C291" s="172" t="s">
        <v>52</v>
      </c>
      <c r="D291" s="191"/>
      <c r="E291" s="202">
        <f>E295+E307</f>
        <v>35185.599999999999</v>
      </c>
      <c r="F291" s="202">
        <f t="shared" ref="F291:H291" si="117">F295+F307</f>
        <v>16208.939999999999</v>
      </c>
      <c r="G291" s="202">
        <f t="shared" si="117"/>
        <v>17057.47</v>
      </c>
      <c r="H291" s="202">
        <f t="shared" si="117"/>
        <v>8612.2800000000007</v>
      </c>
      <c r="I291" s="113">
        <f>G291/E291</f>
        <v>0.48478553726524493</v>
      </c>
      <c r="J291" s="113">
        <f>H291/F291</f>
        <v>0.53132900732558708</v>
      </c>
      <c r="K291" s="191"/>
      <c r="L291" s="191"/>
      <c r="M291" s="191"/>
      <c r="N291" s="193"/>
    </row>
    <row r="292" spans="1:14" ht="27.6" x14ac:dyDescent="0.25">
      <c r="A292" s="653" t="s">
        <v>44</v>
      </c>
      <c r="B292" s="390" t="s">
        <v>116</v>
      </c>
      <c r="C292" s="572"/>
      <c r="D292" s="572"/>
      <c r="E292" s="572"/>
      <c r="F292" s="572"/>
      <c r="G292" s="572"/>
      <c r="H292" s="572"/>
      <c r="I292" s="572"/>
      <c r="J292" s="572"/>
      <c r="K292" s="23"/>
      <c r="L292" s="23"/>
      <c r="M292" s="23"/>
      <c r="N292" s="24"/>
    </row>
    <row r="293" spans="1:14" ht="14.4" customHeight="1" x14ac:dyDescent="0.25">
      <c r="A293" s="654"/>
      <c r="B293" s="351" t="s">
        <v>50</v>
      </c>
      <c r="C293" s="352" t="s">
        <v>52</v>
      </c>
      <c r="D293" s="352"/>
      <c r="E293" s="353">
        <f>SUM(E294:E295)</f>
        <v>12178.8</v>
      </c>
      <c r="F293" s="353">
        <f t="shared" ref="F293:H293" si="118">SUM(F294:F295)</f>
        <v>8858.4</v>
      </c>
      <c r="G293" s="353">
        <f t="shared" si="118"/>
        <v>11281.199999999999</v>
      </c>
      <c r="H293" s="353">
        <f t="shared" si="118"/>
        <v>8424.1</v>
      </c>
      <c r="I293" s="354">
        <f>G293/E293</f>
        <v>0.92629815745393629</v>
      </c>
      <c r="J293" s="354">
        <f>H293/F293</f>
        <v>0.95097308769077948</v>
      </c>
      <c r="K293" s="6"/>
      <c r="L293" s="6"/>
      <c r="M293" s="6"/>
      <c r="N293" s="13"/>
    </row>
    <row r="294" spans="1:14" ht="14.4" customHeight="1" x14ac:dyDescent="0.25">
      <c r="A294" s="654"/>
      <c r="B294" s="355" t="s">
        <v>142</v>
      </c>
      <c r="C294" s="135" t="s">
        <v>52</v>
      </c>
      <c r="D294" s="352"/>
      <c r="E294" s="356">
        <v>2039.4</v>
      </c>
      <c r="F294" s="356">
        <v>0</v>
      </c>
      <c r="G294" s="356">
        <v>2039.4</v>
      </c>
      <c r="H294" s="356">
        <v>0</v>
      </c>
      <c r="I294" s="357">
        <f>G294/E294</f>
        <v>1</v>
      </c>
      <c r="J294" s="357" t="s">
        <v>95</v>
      </c>
      <c r="K294" s="6"/>
      <c r="L294" s="6"/>
      <c r="M294" s="6"/>
      <c r="N294" s="13"/>
    </row>
    <row r="295" spans="1:14" ht="14.4" customHeight="1" x14ac:dyDescent="0.25">
      <c r="A295" s="654"/>
      <c r="B295" s="355" t="s">
        <v>171</v>
      </c>
      <c r="C295" s="135" t="s">
        <v>52</v>
      </c>
      <c r="D295" s="135"/>
      <c r="E295" s="356">
        <v>10139.4</v>
      </c>
      <c r="F295" s="356">
        <v>8858.4</v>
      </c>
      <c r="G295" s="356">
        <v>9241.7999999999993</v>
      </c>
      <c r="H295" s="356">
        <v>8424.1</v>
      </c>
      <c r="I295" s="357">
        <f>G295/E295</f>
        <v>0.91147405171903662</v>
      </c>
      <c r="J295" s="357">
        <f t="shared" ref="J295" si="119">H295/F295</f>
        <v>0.95097308769077948</v>
      </c>
      <c r="K295" s="6"/>
      <c r="L295" s="6"/>
      <c r="M295" s="6"/>
      <c r="N295" s="13"/>
    </row>
    <row r="296" spans="1:14" ht="15" customHeight="1" thickBot="1" x14ac:dyDescent="0.3">
      <c r="A296" s="655"/>
      <c r="B296" s="270" t="s">
        <v>51</v>
      </c>
      <c r="C296" s="228"/>
      <c r="D296" s="228"/>
      <c r="E296" s="228"/>
      <c r="F296" s="228"/>
      <c r="G296" s="228"/>
      <c r="H296" s="228"/>
      <c r="I296" s="228"/>
      <c r="J296" s="228"/>
      <c r="K296" s="228"/>
      <c r="L296" s="228"/>
      <c r="M296" s="228"/>
      <c r="N296" s="229"/>
    </row>
    <row r="297" spans="1:14" ht="26.25" customHeight="1" thickBot="1" x14ac:dyDescent="0.3">
      <c r="A297" s="226"/>
      <c r="B297" s="367" t="s">
        <v>107</v>
      </c>
      <c r="C297" s="135" t="s">
        <v>196</v>
      </c>
      <c r="D297" s="135">
        <v>319.5</v>
      </c>
      <c r="E297" s="135">
        <v>1739</v>
      </c>
      <c r="F297" s="135">
        <v>430</v>
      </c>
      <c r="G297" s="135">
        <v>1536.5</v>
      </c>
      <c r="H297" s="135">
        <v>430</v>
      </c>
      <c r="I297" s="389">
        <f>G297/E297</f>
        <v>0.88355376653248996</v>
      </c>
      <c r="J297" s="357">
        <f>H297/F297</f>
        <v>1</v>
      </c>
      <c r="K297" s="230"/>
      <c r="L297" s="230"/>
      <c r="M297" s="230"/>
      <c r="N297" s="231"/>
    </row>
    <row r="298" spans="1:14" ht="40.5" customHeight="1" thickBot="1" x14ac:dyDescent="0.3">
      <c r="A298" s="226"/>
      <c r="B298" s="367" t="s">
        <v>108</v>
      </c>
      <c r="C298" s="135" t="s">
        <v>64</v>
      </c>
      <c r="D298" s="135">
        <v>13004</v>
      </c>
      <c r="E298" s="135">
        <v>26000</v>
      </c>
      <c r="F298" s="135">
        <v>6000</v>
      </c>
      <c r="G298" s="135">
        <v>22770</v>
      </c>
      <c r="H298" s="135">
        <v>10027</v>
      </c>
      <c r="I298" s="389">
        <f t="shared" ref="I298:I302" si="120">G298/E298</f>
        <v>0.87576923076923074</v>
      </c>
      <c r="J298" s="357">
        <f t="shared" ref="J298:J301" si="121">H298/F298</f>
        <v>1.6711666666666667</v>
      </c>
      <c r="K298" s="230"/>
      <c r="L298" s="230"/>
      <c r="M298" s="230"/>
      <c r="N298" s="231"/>
    </row>
    <row r="299" spans="1:14" ht="50.25" customHeight="1" thickBot="1" x14ac:dyDescent="0.3">
      <c r="A299" s="226"/>
      <c r="B299" s="367" t="s">
        <v>109</v>
      </c>
      <c r="C299" s="135" t="s">
        <v>113</v>
      </c>
      <c r="D299" s="135">
        <v>1514.74</v>
      </c>
      <c r="E299" s="135">
        <v>4000</v>
      </c>
      <c r="F299" s="135">
        <v>1000</v>
      </c>
      <c r="G299" s="135">
        <v>5702.1</v>
      </c>
      <c r="H299" s="135">
        <v>240.5</v>
      </c>
      <c r="I299" s="389">
        <f t="shared" si="120"/>
        <v>1.4255250000000002</v>
      </c>
      <c r="J299" s="357">
        <f t="shared" si="121"/>
        <v>0.24049999999999999</v>
      </c>
      <c r="K299" s="230"/>
      <c r="L299" s="230"/>
      <c r="M299" s="230"/>
      <c r="N299" s="231"/>
    </row>
    <row r="300" spans="1:14" ht="27" customHeight="1" thickBot="1" x14ac:dyDescent="0.3">
      <c r="A300" s="226"/>
      <c r="B300" s="367" t="s">
        <v>110</v>
      </c>
      <c r="C300" s="135" t="s">
        <v>60</v>
      </c>
      <c r="D300" s="135">
        <v>3</v>
      </c>
      <c r="E300" s="135">
        <v>9</v>
      </c>
      <c r="F300" s="135">
        <v>3</v>
      </c>
      <c r="G300" s="135">
        <v>9</v>
      </c>
      <c r="H300" s="135">
        <v>3</v>
      </c>
      <c r="I300" s="389">
        <f t="shared" si="120"/>
        <v>1</v>
      </c>
      <c r="J300" s="357">
        <f t="shared" si="121"/>
        <v>1</v>
      </c>
      <c r="K300" s="230"/>
      <c r="L300" s="230"/>
      <c r="M300" s="230"/>
      <c r="N300" s="231"/>
    </row>
    <row r="301" spans="1:14" ht="16.5" customHeight="1" thickBot="1" x14ac:dyDescent="0.3">
      <c r="A301" s="226"/>
      <c r="B301" s="367" t="s">
        <v>111</v>
      </c>
      <c r="C301" s="135" t="s">
        <v>114</v>
      </c>
      <c r="D301" s="135">
        <v>27.565000000000001</v>
      </c>
      <c r="E301" s="135">
        <v>82.96</v>
      </c>
      <c r="F301" s="135">
        <v>25.52</v>
      </c>
      <c r="G301" s="135">
        <v>82.96</v>
      </c>
      <c r="H301" s="135">
        <v>25.52</v>
      </c>
      <c r="I301" s="389">
        <f t="shared" si="120"/>
        <v>1</v>
      </c>
      <c r="J301" s="357">
        <f t="shared" si="121"/>
        <v>1</v>
      </c>
      <c r="K301" s="230"/>
      <c r="L301" s="230"/>
      <c r="M301" s="230"/>
      <c r="N301" s="231"/>
    </row>
    <row r="302" spans="1:14" ht="24" customHeight="1" thickBot="1" x14ac:dyDescent="0.3">
      <c r="A302" s="226"/>
      <c r="B302" s="367" t="s">
        <v>112</v>
      </c>
      <c r="C302" s="135" t="s">
        <v>64</v>
      </c>
      <c r="D302" s="135">
        <v>0</v>
      </c>
      <c r="E302" s="135">
        <v>1</v>
      </c>
      <c r="F302" s="135">
        <v>0</v>
      </c>
      <c r="G302" s="135">
        <v>0</v>
      </c>
      <c r="H302" s="135">
        <v>0</v>
      </c>
      <c r="I302" s="389">
        <f t="shared" si="120"/>
        <v>0</v>
      </c>
      <c r="J302" s="357" t="s">
        <v>95</v>
      </c>
      <c r="K302" s="230"/>
      <c r="L302" s="230"/>
      <c r="M302" s="230"/>
      <c r="N302" s="231"/>
    </row>
    <row r="303" spans="1:14" ht="15.6" customHeight="1" thickBot="1" x14ac:dyDescent="0.3">
      <c r="A303" s="484"/>
      <c r="B303" s="485"/>
      <c r="C303" s="486"/>
      <c r="D303" s="486"/>
      <c r="E303" s="486"/>
      <c r="F303" s="486"/>
      <c r="G303" s="486"/>
      <c r="H303" s="486"/>
      <c r="I303" s="487"/>
      <c r="J303" s="488"/>
      <c r="K303" s="230"/>
      <c r="L303" s="230"/>
      <c r="M303" s="230"/>
      <c r="N303" s="231"/>
    </row>
    <row r="304" spans="1:14" ht="30.6" customHeight="1" thickBot="1" x14ac:dyDescent="0.3">
      <c r="A304" s="130"/>
      <c r="B304" s="613" t="s">
        <v>197</v>
      </c>
      <c r="C304" s="616"/>
      <c r="D304" s="616"/>
      <c r="E304" s="616"/>
      <c r="F304" s="616"/>
      <c r="G304" s="616"/>
      <c r="H304" s="616"/>
      <c r="I304" s="221"/>
      <c r="J304" s="221"/>
      <c r="K304" s="6"/>
      <c r="L304" s="6"/>
      <c r="M304" s="6"/>
      <c r="N304" s="13"/>
    </row>
    <row r="305" spans="1:14" ht="15" customHeight="1" thickBot="1" x14ac:dyDescent="0.3">
      <c r="A305" s="269"/>
      <c r="B305" s="351" t="s">
        <v>50</v>
      </c>
      <c r="C305" s="352" t="s">
        <v>52</v>
      </c>
      <c r="D305" s="617"/>
      <c r="E305" s="433">
        <f>SUM(E306:E307)</f>
        <v>51750.31</v>
      </c>
      <c r="F305" s="433">
        <f t="shared" ref="F305:H305" si="122">SUM(F306:F307)</f>
        <v>17953.23</v>
      </c>
      <c r="G305" s="433">
        <f t="shared" si="122"/>
        <v>20031.580000000002</v>
      </c>
      <c r="H305" s="433">
        <f t="shared" si="122"/>
        <v>10790.87</v>
      </c>
      <c r="I305" s="354">
        <f>G305/E305</f>
        <v>0.38708135274938454</v>
      </c>
      <c r="J305" s="354">
        <f>H305/F305</f>
        <v>0.60105451776644092</v>
      </c>
      <c r="K305" s="6"/>
      <c r="L305" s="6"/>
      <c r="M305" s="6"/>
      <c r="N305" s="13"/>
    </row>
    <row r="306" spans="1:14" ht="15" customHeight="1" thickBot="1" x14ac:dyDescent="0.3">
      <c r="A306" s="269"/>
      <c r="B306" s="355" t="s">
        <v>142</v>
      </c>
      <c r="C306" s="135" t="s">
        <v>52</v>
      </c>
      <c r="D306" s="617"/>
      <c r="E306" s="428">
        <v>26704.11</v>
      </c>
      <c r="F306" s="428">
        <v>10602.69</v>
      </c>
      <c r="G306" s="428">
        <v>12215.91</v>
      </c>
      <c r="H306" s="428">
        <v>10602.69</v>
      </c>
      <c r="I306" s="357">
        <f t="shared" ref="I306:I307" si="123">G306/E306</f>
        <v>0.45745430197823478</v>
      </c>
      <c r="J306" s="357">
        <f t="shared" ref="J306:J307" si="124">H306/F306</f>
        <v>1</v>
      </c>
      <c r="K306" s="6"/>
      <c r="L306" s="6"/>
      <c r="M306" s="6"/>
      <c r="N306" s="13"/>
    </row>
    <row r="307" spans="1:14" ht="15" customHeight="1" thickBot="1" x14ac:dyDescent="0.3">
      <c r="A307" s="269"/>
      <c r="B307" s="355" t="s">
        <v>171</v>
      </c>
      <c r="C307" s="135" t="s">
        <v>52</v>
      </c>
      <c r="D307" s="617"/>
      <c r="E307" s="428">
        <v>25046.2</v>
      </c>
      <c r="F307" s="428">
        <v>7350.54</v>
      </c>
      <c r="G307" s="428">
        <v>7815.67</v>
      </c>
      <c r="H307" s="428">
        <v>188.18</v>
      </c>
      <c r="I307" s="357">
        <f t="shared" si="123"/>
        <v>0.31205013135725179</v>
      </c>
      <c r="J307" s="357">
        <f t="shared" si="124"/>
        <v>2.5600840210379103E-2</v>
      </c>
      <c r="K307" s="6"/>
      <c r="L307" s="6"/>
      <c r="M307" s="6"/>
      <c r="N307" s="13"/>
    </row>
    <row r="308" spans="1:14" ht="15" customHeight="1" thickBot="1" x14ac:dyDescent="0.3">
      <c r="A308" s="269"/>
      <c r="B308" s="270" t="s">
        <v>51</v>
      </c>
      <c r="C308" s="304"/>
      <c r="D308" s="304"/>
      <c r="E308" s="304"/>
      <c r="F308" s="304"/>
      <c r="G308" s="304"/>
      <c r="H308" s="304"/>
      <c r="I308" s="196"/>
      <c r="J308" s="196"/>
      <c r="K308" s="196"/>
      <c r="L308" s="196"/>
      <c r="M308" s="196"/>
      <c r="N308" s="197"/>
    </row>
    <row r="309" spans="1:14" ht="18" customHeight="1" thickBot="1" x14ac:dyDescent="0.3">
      <c r="A309" s="269"/>
      <c r="B309" s="380" t="s">
        <v>228</v>
      </c>
      <c r="C309" s="435" t="s">
        <v>199</v>
      </c>
      <c r="D309" s="427">
        <v>99.9</v>
      </c>
      <c r="E309" s="427">
        <v>339.7</v>
      </c>
      <c r="F309" s="427">
        <v>119.2</v>
      </c>
      <c r="G309" s="427">
        <v>220.5</v>
      </c>
      <c r="H309" s="427">
        <v>119.2</v>
      </c>
      <c r="I309" s="357">
        <f>G309/E309</f>
        <v>0.64910214895496032</v>
      </c>
      <c r="J309" s="357">
        <f>H309/F309</f>
        <v>1</v>
      </c>
      <c r="K309" s="221"/>
      <c r="L309" s="221"/>
      <c r="M309" s="221"/>
      <c r="N309" s="305"/>
    </row>
    <row r="310" spans="1:14" ht="15" customHeight="1" thickBot="1" x14ac:dyDescent="0.3">
      <c r="A310" s="269"/>
      <c r="B310" s="380" t="s">
        <v>198</v>
      </c>
      <c r="C310" s="435" t="s">
        <v>199</v>
      </c>
      <c r="D310" s="435">
        <v>729.6</v>
      </c>
      <c r="E310" s="435">
        <v>2188.8000000000002</v>
      </c>
      <c r="F310" s="435">
        <v>729.6</v>
      </c>
      <c r="G310" s="435">
        <v>1459.2</v>
      </c>
      <c r="H310" s="435">
        <v>729.6</v>
      </c>
      <c r="I310" s="357">
        <f t="shared" ref="I310:I311" si="125">G310/E310</f>
        <v>0.66666666666666663</v>
      </c>
      <c r="J310" s="357">
        <f t="shared" ref="J310:J311" si="126">H310/F310</f>
        <v>1</v>
      </c>
      <c r="K310" s="221"/>
      <c r="L310" s="221"/>
      <c r="M310" s="221"/>
      <c r="N310" s="305"/>
    </row>
    <row r="311" spans="1:14" ht="15" customHeight="1" thickBot="1" x14ac:dyDescent="0.3">
      <c r="A311" s="269"/>
      <c r="B311" s="380" t="s">
        <v>200</v>
      </c>
      <c r="C311" s="435" t="s">
        <v>64</v>
      </c>
      <c r="D311" s="435">
        <v>72</v>
      </c>
      <c r="E311" s="435">
        <v>249</v>
      </c>
      <c r="F311" s="435">
        <v>83</v>
      </c>
      <c r="G311" s="435">
        <v>129</v>
      </c>
      <c r="H311" s="435">
        <v>90</v>
      </c>
      <c r="I311" s="357">
        <f t="shared" si="125"/>
        <v>0.51807228915662651</v>
      </c>
      <c r="J311" s="357">
        <f t="shared" si="126"/>
        <v>1.0843373493975903</v>
      </c>
      <c r="K311" s="221"/>
      <c r="L311" s="221"/>
      <c r="M311" s="221"/>
      <c r="N311" s="305"/>
    </row>
    <row r="312" spans="1:14" ht="15.6" customHeight="1" thickBot="1" x14ac:dyDescent="0.3">
      <c r="A312" s="269"/>
      <c r="B312" s="367" t="s">
        <v>229</v>
      </c>
      <c r="C312" s="435" t="s">
        <v>230</v>
      </c>
      <c r="D312" s="435">
        <v>0</v>
      </c>
      <c r="E312" s="435">
        <v>0</v>
      </c>
      <c r="F312" s="435">
        <v>0</v>
      </c>
      <c r="G312" s="435">
        <v>0</v>
      </c>
      <c r="H312" s="435">
        <v>0</v>
      </c>
      <c r="I312" s="357" t="s">
        <v>95</v>
      </c>
      <c r="J312" s="357" t="s">
        <v>95</v>
      </c>
      <c r="K312" s="6"/>
      <c r="L312" s="6"/>
      <c r="M312" s="6"/>
      <c r="N312" s="25"/>
    </row>
    <row r="313" spans="1:14" ht="15" customHeight="1" thickBot="1" x14ac:dyDescent="0.3">
      <c r="A313" s="269"/>
      <c r="B313" s="301"/>
      <c r="C313" s="302"/>
      <c r="D313" s="302"/>
      <c r="E313" s="302"/>
      <c r="F313" s="302"/>
      <c r="G313" s="302"/>
      <c r="H313" s="303"/>
      <c r="I313" s="71"/>
      <c r="J313" s="71"/>
      <c r="K313" s="71"/>
      <c r="L313" s="71"/>
      <c r="M313" s="71"/>
      <c r="N313" s="72"/>
    </row>
    <row r="314" spans="1:14" s="9" customFormat="1" ht="42" thickBot="1" x14ac:dyDescent="0.35">
      <c r="A314" s="27" t="s">
        <v>45</v>
      </c>
      <c r="B314" s="107" t="s">
        <v>182</v>
      </c>
      <c r="C314" s="105" t="s">
        <v>52</v>
      </c>
      <c r="D314" s="198"/>
      <c r="E314" s="644">
        <f>E317+E325+E335</f>
        <v>75595.399999999994</v>
      </c>
      <c r="F314" s="644">
        <f t="shared" ref="F314:H314" si="127">F317+F325+F335</f>
        <v>30556.7</v>
      </c>
      <c r="G314" s="644">
        <f t="shared" si="127"/>
        <v>60172.700000000004</v>
      </c>
      <c r="H314" s="644">
        <f t="shared" si="127"/>
        <v>22419.4</v>
      </c>
      <c r="I314" s="115">
        <f>G314/E314</f>
        <v>0.79598361805083395</v>
      </c>
      <c r="J314" s="115">
        <f>H314/F314</f>
        <v>0.73369833784407346</v>
      </c>
      <c r="K314" s="198"/>
      <c r="L314" s="198"/>
      <c r="M314" s="198"/>
      <c r="N314" s="199"/>
    </row>
    <row r="315" spans="1:14" s="9" customFormat="1" ht="16.2" thickBot="1" x14ac:dyDescent="0.35">
      <c r="A315" s="204"/>
      <c r="B315" s="203" t="s">
        <v>102</v>
      </c>
      <c r="C315" s="172" t="s">
        <v>52</v>
      </c>
      <c r="D315" s="200"/>
      <c r="E315" s="645">
        <f>E318+E326+E336</f>
        <v>75595.399999999994</v>
      </c>
      <c r="F315" s="645">
        <f t="shared" ref="F315:H315" si="128">F318+F326+F336</f>
        <v>30556.7</v>
      </c>
      <c r="G315" s="645">
        <f t="shared" si="128"/>
        <v>60172.700000000004</v>
      </c>
      <c r="H315" s="645">
        <f t="shared" si="128"/>
        <v>22419.4</v>
      </c>
      <c r="I315" s="192">
        <f>G315/E315</f>
        <v>0.79598361805083395</v>
      </c>
      <c r="J315" s="192">
        <f>H315/F315</f>
        <v>0.73369833784407346</v>
      </c>
      <c r="K315" s="200"/>
      <c r="L315" s="200"/>
      <c r="M315" s="200"/>
      <c r="N315" s="201"/>
    </row>
    <row r="316" spans="1:14" ht="27.6" x14ac:dyDescent="0.25">
      <c r="A316" s="650" t="s">
        <v>46</v>
      </c>
      <c r="B316" s="390" t="s">
        <v>311</v>
      </c>
      <c r="C316" s="572"/>
      <c r="D316" s="572"/>
      <c r="E316" s="572"/>
      <c r="F316" s="572"/>
      <c r="G316" s="572"/>
      <c r="H316" s="572"/>
      <c r="I316" s="572"/>
      <c r="J316" s="572"/>
      <c r="K316" s="54"/>
      <c r="L316" s="54"/>
      <c r="M316" s="54"/>
      <c r="N316" s="55"/>
    </row>
    <row r="317" spans="1:14" x14ac:dyDescent="0.25">
      <c r="A317" s="651"/>
      <c r="B317" s="351" t="s">
        <v>50</v>
      </c>
      <c r="C317" s="352" t="s">
        <v>52</v>
      </c>
      <c r="D317" s="352"/>
      <c r="E317" s="364">
        <f>E318</f>
        <v>5465.7</v>
      </c>
      <c r="F317" s="364">
        <f t="shared" ref="F317:H317" si="129">F318</f>
        <v>3870.7</v>
      </c>
      <c r="G317" s="364">
        <f t="shared" si="129"/>
        <v>338.4</v>
      </c>
      <c r="H317" s="364">
        <f t="shared" si="129"/>
        <v>338.4</v>
      </c>
      <c r="I317" s="526">
        <f>G317/E317</f>
        <v>6.1913387123332782E-2</v>
      </c>
      <c r="J317" s="526">
        <f>H317/F317</f>
        <v>8.7426046968248641E-2</v>
      </c>
      <c r="K317" s="56"/>
      <c r="L317" s="56"/>
      <c r="M317" s="56"/>
      <c r="N317" s="57"/>
    </row>
    <row r="318" spans="1:14" x14ac:dyDescent="0.25">
      <c r="A318" s="651"/>
      <c r="B318" s="355" t="s">
        <v>171</v>
      </c>
      <c r="C318" s="135" t="s">
        <v>52</v>
      </c>
      <c r="D318" s="135"/>
      <c r="E318" s="366">
        <v>5465.7</v>
      </c>
      <c r="F318" s="366">
        <v>3870.7</v>
      </c>
      <c r="G318" s="366">
        <v>338.4</v>
      </c>
      <c r="H318" s="366">
        <v>338.4</v>
      </c>
      <c r="I318" s="414">
        <f>G318/E318</f>
        <v>6.1913387123332782E-2</v>
      </c>
      <c r="J318" s="414">
        <f>H318/F318</f>
        <v>8.7426046968248641E-2</v>
      </c>
      <c r="K318" s="56"/>
      <c r="L318" s="56"/>
      <c r="M318" s="56"/>
      <c r="N318" s="57"/>
    </row>
    <row r="319" spans="1:14" ht="14.4" thickBot="1" x14ac:dyDescent="0.3">
      <c r="A319" s="652"/>
      <c r="B319" s="270" t="s">
        <v>51</v>
      </c>
      <c r="C319" s="218"/>
      <c r="D319" s="218"/>
      <c r="E319" s="218"/>
      <c r="F319" s="218"/>
      <c r="G319" s="218"/>
      <c r="H319" s="218"/>
      <c r="I319" s="218"/>
      <c r="J319" s="218"/>
      <c r="K319" s="218"/>
      <c r="L319" s="218"/>
      <c r="M319" s="218"/>
      <c r="N319" s="219"/>
    </row>
    <row r="320" spans="1:14" x14ac:dyDescent="0.25">
      <c r="A320" s="47"/>
      <c r="B320" s="367" t="s">
        <v>312</v>
      </c>
      <c r="C320" s="135" t="s">
        <v>56</v>
      </c>
      <c r="D320" s="135">
        <v>4</v>
      </c>
      <c r="E320" s="135">
        <v>1</v>
      </c>
      <c r="F320" s="135">
        <v>3</v>
      </c>
      <c r="G320" s="135">
        <v>3</v>
      </c>
      <c r="H320" s="135">
        <v>3</v>
      </c>
      <c r="I320" s="357">
        <v>0.33300000000000002</v>
      </c>
      <c r="J320" s="357">
        <f>H320/F320</f>
        <v>1</v>
      </c>
      <c r="K320" s="62"/>
      <c r="L320" s="62"/>
      <c r="M320" s="62"/>
      <c r="N320" s="63"/>
    </row>
    <row r="321" spans="1:14" x14ac:dyDescent="0.25">
      <c r="A321" s="47"/>
      <c r="B321" s="367" t="s">
        <v>313</v>
      </c>
      <c r="C321" s="135" t="s">
        <v>52</v>
      </c>
      <c r="D321" s="135">
        <v>300</v>
      </c>
      <c r="E321" s="135">
        <v>150</v>
      </c>
      <c r="F321" s="135">
        <v>250</v>
      </c>
      <c r="G321" s="135">
        <v>50</v>
      </c>
      <c r="H321" s="135">
        <v>50</v>
      </c>
      <c r="I321" s="357">
        <v>1.667</v>
      </c>
      <c r="J321" s="357">
        <v>1.8</v>
      </c>
      <c r="K321" s="62"/>
      <c r="L321" s="62"/>
      <c r="M321" s="62"/>
      <c r="N321" s="63"/>
    </row>
    <row r="322" spans="1:14" ht="24" x14ac:dyDescent="0.25">
      <c r="A322" s="47"/>
      <c r="B322" s="367" t="s">
        <v>314</v>
      </c>
      <c r="C322" s="135" t="s">
        <v>94</v>
      </c>
      <c r="D322" s="135">
        <v>20</v>
      </c>
      <c r="E322" s="135">
        <v>10</v>
      </c>
      <c r="F322" s="135">
        <v>15</v>
      </c>
      <c r="G322" s="135">
        <v>20</v>
      </c>
      <c r="H322" s="135">
        <v>20</v>
      </c>
      <c r="I322" s="357">
        <v>0</v>
      </c>
      <c r="J322" s="357">
        <v>0</v>
      </c>
      <c r="K322" s="62"/>
      <c r="L322" s="62"/>
      <c r="M322" s="62"/>
      <c r="N322" s="63"/>
    </row>
    <row r="323" spans="1:14" ht="14.4" thickBot="1" x14ac:dyDescent="0.3">
      <c r="A323" s="494"/>
      <c r="B323" s="491"/>
      <c r="C323" s="365"/>
      <c r="D323" s="365"/>
      <c r="E323" s="365"/>
      <c r="F323" s="365"/>
      <c r="G323" s="365"/>
      <c r="H323" s="365"/>
      <c r="I323" s="414"/>
      <c r="J323" s="414"/>
      <c r="K323" s="56"/>
      <c r="L323" s="56"/>
      <c r="M323" s="56"/>
      <c r="N323" s="57"/>
    </row>
    <row r="324" spans="1:14" ht="43.2" customHeight="1" x14ac:dyDescent="0.25">
      <c r="A324" s="29" t="s">
        <v>47</v>
      </c>
      <c r="B324" s="390" t="s">
        <v>207</v>
      </c>
      <c r="C324" s="572"/>
      <c r="D324" s="572"/>
      <c r="E324" s="572"/>
      <c r="F324" s="572"/>
      <c r="G324" s="572"/>
      <c r="H324" s="572"/>
      <c r="I324" s="572"/>
      <c r="J324" s="572"/>
      <c r="K324" s="23"/>
      <c r="L324" s="23"/>
      <c r="M324" s="23"/>
      <c r="N324" s="24"/>
    </row>
    <row r="325" spans="1:14" ht="14.4" customHeight="1" x14ac:dyDescent="0.25">
      <c r="A325" s="30"/>
      <c r="B325" s="351" t="s">
        <v>50</v>
      </c>
      <c r="C325" s="363" t="s">
        <v>52</v>
      </c>
      <c r="D325" s="352"/>
      <c r="E325" s="364">
        <f>SUM(E326:E326)</f>
        <v>69368.399999999994</v>
      </c>
      <c r="F325" s="364">
        <f t="shared" ref="F325:H325" si="130">SUM(F326:F326)</f>
        <v>26424.7</v>
      </c>
      <c r="G325" s="364">
        <f t="shared" si="130"/>
        <v>59834.3</v>
      </c>
      <c r="H325" s="364">
        <f t="shared" si="130"/>
        <v>22081</v>
      </c>
      <c r="I325" s="526">
        <f>G325/E325</f>
        <v>0.86255845601167114</v>
      </c>
      <c r="J325" s="526">
        <f>H325/F325</f>
        <v>0.83561970429181787</v>
      </c>
      <c r="K325" s="17"/>
      <c r="L325" s="17"/>
      <c r="M325" s="17"/>
      <c r="N325" s="25"/>
    </row>
    <row r="326" spans="1:14" ht="12.6" customHeight="1" x14ac:dyDescent="0.25">
      <c r="A326" s="30"/>
      <c r="B326" s="355" t="s">
        <v>171</v>
      </c>
      <c r="C326" s="365" t="s">
        <v>52</v>
      </c>
      <c r="D326" s="135"/>
      <c r="E326" s="366">
        <v>69368.399999999994</v>
      </c>
      <c r="F326" s="366">
        <v>26424.7</v>
      </c>
      <c r="G326" s="439">
        <v>59834.3</v>
      </c>
      <c r="H326" s="439">
        <v>22081</v>
      </c>
      <c r="I326" s="414">
        <f>G326/E326</f>
        <v>0.86255845601167114</v>
      </c>
      <c r="J326" s="414">
        <f t="shared" ref="J326" si="131">H326/F326</f>
        <v>0.83561970429181787</v>
      </c>
      <c r="K326" s="17"/>
      <c r="L326" s="17"/>
      <c r="M326" s="17"/>
      <c r="N326" s="25"/>
    </row>
    <row r="327" spans="1:14" ht="13.2" customHeight="1" thickBot="1" x14ac:dyDescent="0.3">
      <c r="A327" s="31"/>
      <c r="B327" s="270" t="s">
        <v>51</v>
      </c>
      <c r="C327" s="196"/>
      <c r="D327" s="196"/>
      <c r="E327" s="196"/>
      <c r="F327" s="196"/>
      <c r="G327" s="196"/>
      <c r="H327" s="196"/>
      <c r="I327" s="196"/>
      <c r="J327" s="196"/>
      <c r="K327" s="196"/>
      <c r="L327" s="196"/>
      <c r="M327" s="196"/>
      <c r="N327" s="197"/>
    </row>
    <row r="328" spans="1:14" ht="13.2" customHeight="1" thickBot="1" x14ac:dyDescent="0.3">
      <c r="A328" s="82"/>
      <c r="B328" s="440" t="s">
        <v>208</v>
      </c>
      <c r="C328" s="441" t="s">
        <v>94</v>
      </c>
      <c r="D328" s="442">
        <v>60</v>
      </c>
      <c r="E328" s="443">
        <v>40</v>
      </c>
      <c r="F328" s="443">
        <v>40</v>
      </c>
      <c r="G328" s="443">
        <v>45</v>
      </c>
      <c r="H328" s="443">
        <v>45</v>
      </c>
      <c r="I328" s="357">
        <v>0.875</v>
      </c>
      <c r="J328" s="357">
        <v>0.875</v>
      </c>
      <c r="K328" s="6"/>
      <c r="L328" s="6"/>
      <c r="M328" s="6"/>
      <c r="N328" s="13"/>
    </row>
    <row r="329" spans="1:14" ht="13.2" customHeight="1" thickBot="1" x14ac:dyDescent="0.3">
      <c r="A329" s="227"/>
      <c r="B329" s="440" t="s">
        <v>209</v>
      </c>
      <c r="C329" s="441" t="s">
        <v>58</v>
      </c>
      <c r="D329" s="442">
        <v>47</v>
      </c>
      <c r="E329" s="443">
        <v>10</v>
      </c>
      <c r="F329" s="443">
        <v>10</v>
      </c>
      <c r="G329" s="443">
        <v>0</v>
      </c>
      <c r="H329" s="443">
        <v>0</v>
      </c>
      <c r="I329" s="357">
        <v>1.091</v>
      </c>
      <c r="J329" s="357">
        <v>1.091</v>
      </c>
      <c r="K329" s="6"/>
      <c r="L329" s="6"/>
      <c r="M329" s="6"/>
      <c r="N329" s="13"/>
    </row>
    <row r="330" spans="1:14" ht="13.2" customHeight="1" thickBot="1" x14ac:dyDescent="0.3">
      <c r="A330" s="227"/>
      <c r="B330" s="440" t="s">
        <v>210</v>
      </c>
      <c r="C330" s="441" t="s">
        <v>58</v>
      </c>
      <c r="D330" s="445">
        <v>20</v>
      </c>
      <c r="E330" s="443">
        <v>3</v>
      </c>
      <c r="F330" s="443">
        <v>3</v>
      </c>
      <c r="G330" s="443">
        <v>3</v>
      </c>
      <c r="H330" s="443">
        <v>3</v>
      </c>
      <c r="I330" s="357">
        <f t="shared" ref="I330:J331" si="132">G330/E330</f>
        <v>1</v>
      </c>
      <c r="J330" s="357">
        <f>H330/F330</f>
        <v>1</v>
      </c>
      <c r="K330" s="6"/>
      <c r="L330" s="6"/>
      <c r="M330" s="6"/>
      <c r="N330" s="13"/>
    </row>
    <row r="331" spans="1:14" ht="22.8" customHeight="1" thickBot="1" x14ac:dyDescent="0.3">
      <c r="A331" s="227"/>
      <c r="B331" s="440" t="s">
        <v>211</v>
      </c>
      <c r="C331" s="441" t="s">
        <v>58</v>
      </c>
      <c r="D331" s="446">
        <v>35.299999999999997</v>
      </c>
      <c r="E331" s="427">
        <v>65.3</v>
      </c>
      <c r="F331" s="427">
        <v>65.3</v>
      </c>
      <c r="G331" s="427">
        <v>63.6</v>
      </c>
      <c r="H331" s="427">
        <v>63.6</v>
      </c>
      <c r="I331" s="357">
        <f t="shared" si="132"/>
        <v>0.97396630934150086</v>
      </c>
      <c r="J331" s="357">
        <f t="shared" si="132"/>
        <v>0.97396630934150086</v>
      </c>
      <c r="K331" s="6"/>
      <c r="L331" s="6"/>
      <c r="M331" s="6"/>
      <c r="N331" s="13"/>
    </row>
    <row r="332" spans="1:14" ht="36" customHeight="1" thickBot="1" x14ac:dyDescent="0.3">
      <c r="A332" s="82"/>
      <c r="B332" s="440" t="s">
        <v>212</v>
      </c>
      <c r="C332" s="441" t="s">
        <v>58</v>
      </c>
      <c r="D332" s="447">
        <v>57</v>
      </c>
      <c r="E332" s="443">
        <v>27</v>
      </c>
      <c r="F332" s="443">
        <v>27</v>
      </c>
      <c r="G332" s="443">
        <v>47</v>
      </c>
      <c r="H332" s="443">
        <v>47</v>
      </c>
      <c r="I332" s="357">
        <v>0.26</v>
      </c>
      <c r="J332" s="357">
        <v>0.26</v>
      </c>
      <c r="K332" s="6"/>
      <c r="L332" s="6"/>
      <c r="M332" s="6"/>
      <c r="N332" s="13"/>
    </row>
    <row r="333" spans="1:14" s="223" customFormat="1" ht="15.6" customHeight="1" thickBot="1" x14ac:dyDescent="0.3">
      <c r="A333" s="505"/>
      <c r="B333" s="506"/>
      <c r="C333" s="507"/>
      <c r="D333" s="507"/>
      <c r="E333" s="508"/>
      <c r="F333" s="508"/>
      <c r="G333" s="508"/>
      <c r="H333" s="508"/>
      <c r="I333" s="389"/>
      <c r="J333" s="389"/>
      <c r="K333" s="258"/>
      <c r="L333" s="258"/>
      <c r="M333" s="258"/>
      <c r="N333" s="259"/>
    </row>
    <row r="334" spans="1:14" ht="27.6" customHeight="1" thickBot="1" x14ac:dyDescent="0.3">
      <c r="A334" s="232"/>
      <c r="B334" s="618" t="s">
        <v>183</v>
      </c>
      <c r="C334" s="442"/>
      <c r="D334" s="442"/>
      <c r="E334" s="427"/>
      <c r="F334" s="427"/>
      <c r="G334" s="427"/>
      <c r="H334" s="427"/>
      <c r="I334" s="357"/>
      <c r="J334" s="357"/>
      <c r="K334" s="6"/>
      <c r="L334" s="6"/>
      <c r="M334" s="6"/>
      <c r="N334" s="6"/>
    </row>
    <row r="335" spans="1:14" ht="13.2" customHeight="1" thickBot="1" x14ac:dyDescent="0.3">
      <c r="A335" s="261"/>
      <c r="B335" s="619" t="s">
        <v>50</v>
      </c>
      <c r="C335" s="363" t="s">
        <v>52</v>
      </c>
      <c r="D335" s="445"/>
      <c r="E335" s="620">
        <f>E336</f>
        <v>761.3</v>
      </c>
      <c r="F335" s="620">
        <f t="shared" ref="F335:H335" si="133">F336</f>
        <v>261.3</v>
      </c>
      <c r="G335" s="620">
        <f t="shared" si="133"/>
        <v>0</v>
      </c>
      <c r="H335" s="620">
        <f t="shared" si="133"/>
        <v>0</v>
      </c>
      <c r="I335" s="526">
        <f>G335/E335</f>
        <v>0</v>
      </c>
      <c r="J335" s="526">
        <f>H335/F335</f>
        <v>0</v>
      </c>
      <c r="K335" s="71"/>
      <c r="L335" s="71"/>
      <c r="M335" s="71"/>
      <c r="N335" s="72"/>
    </row>
    <row r="336" spans="1:14" ht="13.2" customHeight="1" thickBot="1" x14ac:dyDescent="0.3">
      <c r="A336" s="261"/>
      <c r="B336" s="355" t="s">
        <v>171</v>
      </c>
      <c r="C336" s="251" t="s">
        <v>52</v>
      </c>
      <c r="D336" s="621"/>
      <c r="E336" s="622">
        <v>761.3</v>
      </c>
      <c r="F336" s="622">
        <v>261.3</v>
      </c>
      <c r="G336" s="622">
        <v>0</v>
      </c>
      <c r="H336" s="622">
        <v>0</v>
      </c>
      <c r="I336" s="389">
        <f>G336/E336</f>
        <v>0</v>
      </c>
      <c r="J336" s="389">
        <f>H336/F336</f>
        <v>0</v>
      </c>
      <c r="K336" s="71"/>
      <c r="L336" s="71"/>
      <c r="M336" s="71"/>
      <c r="N336" s="72"/>
    </row>
    <row r="337" spans="1:14" ht="13.2" customHeight="1" thickBot="1" x14ac:dyDescent="0.3">
      <c r="A337" s="261"/>
      <c r="B337" s="285" t="s">
        <v>51</v>
      </c>
      <c r="C337" s="297"/>
      <c r="D337" s="297"/>
      <c r="E337" s="298"/>
      <c r="F337" s="298"/>
      <c r="G337" s="298"/>
      <c r="H337" s="298"/>
      <c r="I337" s="175"/>
      <c r="J337" s="175"/>
      <c r="K337" s="196"/>
      <c r="L337" s="196"/>
      <c r="M337" s="196"/>
      <c r="N337" s="196"/>
    </row>
    <row r="338" spans="1:14" ht="13.2" customHeight="1" thickBot="1" x14ac:dyDescent="0.3">
      <c r="A338" s="261"/>
      <c r="B338" s="367" t="s">
        <v>184</v>
      </c>
      <c r="C338" s="445" t="s">
        <v>57</v>
      </c>
      <c r="D338" s="453">
        <v>4</v>
      </c>
      <c r="E338" s="454">
        <v>1</v>
      </c>
      <c r="F338" s="454">
        <v>2</v>
      </c>
      <c r="G338" s="454">
        <v>3</v>
      </c>
      <c r="H338" s="454">
        <v>3</v>
      </c>
      <c r="I338" s="414">
        <v>0.33300000000000002</v>
      </c>
      <c r="J338" s="414">
        <v>0.66700000000000004</v>
      </c>
      <c r="K338" s="71"/>
      <c r="L338" s="71"/>
      <c r="M338" s="71"/>
      <c r="N338" s="72"/>
    </row>
    <row r="339" spans="1:14" ht="13.2" customHeight="1" thickBot="1" x14ac:dyDescent="0.3">
      <c r="A339" s="261"/>
      <c r="B339" s="367" t="s">
        <v>185</v>
      </c>
      <c r="C339" s="442" t="s">
        <v>57</v>
      </c>
      <c r="D339" s="442">
        <v>1</v>
      </c>
      <c r="E339" s="455">
        <v>0</v>
      </c>
      <c r="F339" s="455">
        <v>0</v>
      </c>
      <c r="G339" s="455">
        <v>0</v>
      </c>
      <c r="H339" s="455">
        <v>0</v>
      </c>
      <c r="I339" s="357">
        <v>1</v>
      </c>
      <c r="J339" s="357">
        <v>1</v>
      </c>
      <c r="K339" s="71"/>
      <c r="L339" s="71"/>
      <c r="M339" s="71"/>
      <c r="N339" s="72"/>
    </row>
    <row r="340" spans="1:14" ht="25.8" customHeight="1" thickBot="1" x14ac:dyDescent="0.3">
      <c r="A340" s="261"/>
      <c r="B340" s="367" t="s">
        <v>315</v>
      </c>
      <c r="C340" s="441" t="s">
        <v>57</v>
      </c>
      <c r="D340" s="441">
        <v>179</v>
      </c>
      <c r="E340" s="455">
        <v>151</v>
      </c>
      <c r="F340" s="455">
        <v>161</v>
      </c>
      <c r="G340" s="455">
        <v>134</v>
      </c>
      <c r="H340" s="455">
        <v>134</v>
      </c>
      <c r="I340" s="357">
        <v>1.113</v>
      </c>
      <c r="J340" s="357">
        <v>1.1679999999999999</v>
      </c>
      <c r="K340" s="71"/>
      <c r="L340" s="71"/>
      <c r="M340" s="71"/>
      <c r="N340" s="72"/>
    </row>
    <row r="341" spans="1:14" ht="13.2" customHeight="1" thickBot="1" x14ac:dyDescent="0.3">
      <c r="A341" s="261"/>
      <c r="B341" s="281"/>
      <c r="C341" s="282"/>
      <c r="D341" s="282"/>
      <c r="E341" s="138"/>
      <c r="F341" s="138"/>
      <c r="G341" s="138"/>
      <c r="H341" s="138"/>
      <c r="I341" s="132"/>
      <c r="J341" s="132"/>
      <c r="K341" s="71"/>
      <c r="L341" s="71"/>
      <c r="M341" s="71"/>
      <c r="N341" s="72"/>
    </row>
    <row r="342" spans="1:14" ht="41.4" x14ac:dyDescent="0.25">
      <c r="A342" s="495" t="s">
        <v>49</v>
      </c>
      <c r="B342" s="623" t="s">
        <v>287</v>
      </c>
      <c r="C342" s="343"/>
      <c r="D342" s="343"/>
      <c r="E342" s="624">
        <f>E343+E344</f>
        <v>259249.2</v>
      </c>
      <c r="F342" s="624">
        <f t="shared" ref="F342:H342" si="134">F343+F344</f>
        <v>88732.7</v>
      </c>
      <c r="G342" s="624">
        <f t="shared" si="134"/>
        <v>85922</v>
      </c>
      <c r="H342" s="624">
        <f t="shared" si="134"/>
        <v>85922</v>
      </c>
      <c r="I342" s="625">
        <f>G342/E342</f>
        <v>0.3314262879113995</v>
      </c>
      <c r="J342" s="625">
        <f>H342/F342</f>
        <v>0.9683239662491957</v>
      </c>
      <c r="K342" s="343"/>
      <c r="L342" s="343"/>
      <c r="M342" s="343"/>
      <c r="N342" s="345"/>
    </row>
    <row r="343" spans="1:14" x14ac:dyDescent="0.25">
      <c r="A343" s="496"/>
      <c r="B343" s="626" t="s">
        <v>142</v>
      </c>
      <c r="C343" s="627" t="s">
        <v>52</v>
      </c>
      <c r="D343" s="153"/>
      <c r="E343" s="628">
        <v>7415.2</v>
      </c>
      <c r="F343" s="628">
        <v>2484.8000000000002</v>
      </c>
      <c r="G343" s="628">
        <v>2445.3000000000002</v>
      </c>
      <c r="H343" s="628">
        <v>2445.3000000000002</v>
      </c>
      <c r="I343" s="629">
        <f>G343/E343</f>
        <v>0.32976858345021043</v>
      </c>
      <c r="J343" s="629">
        <f t="shared" ref="I343:J344" si="135">H343/F343</f>
        <v>0.98410334835801672</v>
      </c>
      <c r="K343" s="196"/>
      <c r="L343" s="196"/>
      <c r="M343" s="196"/>
      <c r="N343" s="197"/>
    </row>
    <row r="344" spans="1:14" ht="14.4" thickBot="1" x14ac:dyDescent="0.3">
      <c r="A344" s="496"/>
      <c r="B344" s="630" t="s">
        <v>186</v>
      </c>
      <c r="C344" s="631" t="s">
        <v>52</v>
      </c>
      <c r="D344" s="632"/>
      <c r="E344" s="633">
        <v>251834</v>
      </c>
      <c r="F344" s="633">
        <v>86247.9</v>
      </c>
      <c r="G344" s="633">
        <v>83476.7</v>
      </c>
      <c r="H344" s="633">
        <v>83476.7</v>
      </c>
      <c r="I344" s="634">
        <f t="shared" si="135"/>
        <v>0.33147509867611202</v>
      </c>
      <c r="J344" s="634">
        <f t="shared" si="135"/>
        <v>0.96786936261636514</v>
      </c>
      <c r="K344" s="200"/>
      <c r="L344" s="200"/>
      <c r="M344" s="200"/>
      <c r="N344" s="201"/>
    </row>
    <row r="345" spans="1:14" ht="14.4" thickBot="1" x14ac:dyDescent="0.3">
      <c r="A345" s="32"/>
      <c r="B345" s="497" t="s">
        <v>51</v>
      </c>
      <c r="C345" s="498"/>
      <c r="D345" s="498"/>
      <c r="E345" s="498"/>
      <c r="F345" s="498"/>
      <c r="G345" s="498"/>
      <c r="H345" s="498"/>
      <c r="I345" s="498"/>
      <c r="J345" s="498"/>
      <c r="K345" s="498"/>
      <c r="L345" s="498"/>
      <c r="M345" s="498"/>
      <c r="N345" s="499"/>
    </row>
    <row r="346" spans="1:14" ht="36" x14ac:dyDescent="0.25">
      <c r="A346" s="70"/>
      <c r="B346" s="367" t="s">
        <v>288</v>
      </c>
      <c r="C346" s="135" t="s">
        <v>64</v>
      </c>
      <c r="D346" s="135">
        <v>0</v>
      </c>
      <c r="E346" s="135" t="s">
        <v>290</v>
      </c>
      <c r="F346" s="135" t="s">
        <v>290</v>
      </c>
      <c r="G346" s="135">
        <v>0</v>
      </c>
      <c r="H346" s="135">
        <v>0</v>
      </c>
      <c r="I346" s="357">
        <v>1</v>
      </c>
      <c r="J346" s="357">
        <v>1</v>
      </c>
      <c r="K346" s="6"/>
      <c r="L346" s="6"/>
      <c r="M346" s="6"/>
      <c r="N346" s="13"/>
    </row>
    <row r="347" spans="1:14" ht="36" x14ac:dyDescent="0.25">
      <c r="A347" s="70"/>
      <c r="B347" s="367" t="s">
        <v>289</v>
      </c>
      <c r="C347" s="135" t="s">
        <v>58</v>
      </c>
      <c r="D347" s="135">
        <v>58.9</v>
      </c>
      <c r="E347" s="135">
        <v>62</v>
      </c>
      <c r="F347" s="135">
        <v>59.3</v>
      </c>
      <c r="G347" s="135">
        <v>59.3</v>
      </c>
      <c r="H347" s="527">
        <v>59.3</v>
      </c>
      <c r="I347" s="357">
        <f>G347/E347</f>
        <v>0.95645161290322578</v>
      </c>
      <c r="J347" s="357">
        <f>H347/F347</f>
        <v>1</v>
      </c>
      <c r="K347" s="6"/>
      <c r="L347" s="6"/>
      <c r="M347" s="6"/>
      <c r="N347" s="13"/>
    </row>
    <row r="348" spans="1:14" s="223" customFormat="1" ht="14.4" thickBot="1" x14ac:dyDescent="0.3">
      <c r="A348" s="517"/>
      <c r="B348" s="377"/>
      <c r="C348" s="251"/>
      <c r="D348" s="251"/>
      <c r="E348" s="251"/>
      <c r="F348" s="251"/>
      <c r="G348" s="251"/>
      <c r="H348" s="518"/>
      <c r="I348" s="257"/>
      <c r="J348" s="257"/>
      <c r="K348" s="258"/>
      <c r="L348" s="258"/>
      <c r="M348" s="258"/>
      <c r="N348" s="259"/>
    </row>
    <row r="349" spans="1:14" s="223" customFormat="1" ht="28.2" x14ac:dyDescent="0.3">
      <c r="A349" s="517"/>
      <c r="B349" s="477" t="s">
        <v>329</v>
      </c>
      <c r="C349" s="105" t="s">
        <v>52</v>
      </c>
      <c r="D349" s="234"/>
      <c r="E349" s="114">
        <f>E350+E351+E352</f>
        <v>23427.5</v>
      </c>
      <c r="F349" s="114">
        <f t="shared" ref="F349:H349" si="136">F350+F351+F352</f>
        <v>23427.5</v>
      </c>
      <c r="G349" s="114">
        <f t="shared" si="136"/>
        <v>17029.599999999999</v>
      </c>
      <c r="H349" s="114">
        <f t="shared" si="136"/>
        <v>17029.599999999999</v>
      </c>
      <c r="I349" s="52">
        <f t="shared" ref="I349:I350" si="137">G349/E349</f>
        <v>0.72690641340305195</v>
      </c>
      <c r="J349" s="480">
        <f t="shared" ref="J349:J350" si="138">H349/F349</f>
        <v>0.72690641340305195</v>
      </c>
      <c r="K349" s="638"/>
      <c r="L349" s="343"/>
      <c r="M349" s="343"/>
      <c r="N349" s="345"/>
    </row>
    <row r="350" spans="1:14" s="223" customFormat="1" ht="15.6" x14ac:dyDescent="0.3">
      <c r="A350" s="517"/>
      <c r="B350" s="635" t="s">
        <v>100</v>
      </c>
      <c r="C350" s="172" t="s">
        <v>52</v>
      </c>
      <c r="D350" s="235"/>
      <c r="E350" s="178">
        <v>8193.2000000000007</v>
      </c>
      <c r="F350" s="178">
        <v>8193.2000000000007</v>
      </c>
      <c r="G350" s="178">
        <v>7684.7</v>
      </c>
      <c r="H350" s="178">
        <v>7684.7</v>
      </c>
      <c r="I350" s="478">
        <f t="shared" si="137"/>
        <v>0.9379363374505687</v>
      </c>
      <c r="J350" s="479">
        <f t="shared" si="138"/>
        <v>0.9379363374505687</v>
      </c>
      <c r="K350" s="639"/>
      <c r="L350" s="196"/>
      <c r="M350" s="196"/>
      <c r="N350" s="197"/>
    </row>
    <row r="351" spans="1:14" s="223" customFormat="1" ht="15.6" x14ac:dyDescent="0.3">
      <c r="A351" s="517"/>
      <c r="B351" s="283" t="s">
        <v>101</v>
      </c>
      <c r="C351" s="172" t="s">
        <v>52</v>
      </c>
      <c r="D351" s="235"/>
      <c r="E351" s="178">
        <v>12187.7</v>
      </c>
      <c r="F351" s="178">
        <v>12187.7</v>
      </c>
      <c r="G351" s="178">
        <v>7383.3</v>
      </c>
      <c r="H351" s="178">
        <v>7383.3</v>
      </c>
      <c r="I351" s="113">
        <f t="shared" ref="I351:J352" si="139">G351/E351</f>
        <v>0.60579928944755779</v>
      </c>
      <c r="J351" s="276">
        <f t="shared" si="139"/>
        <v>0.60579928944755779</v>
      </c>
      <c r="K351" s="639"/>
      <c r="L351" s="196"/>
      <c r="M351" s="196"/>
      <c r="N351" s="197"/>
    </row>
    <row r="352" spans="1:14" s="223" customFormat="1" ht="16.2" thickBot="1" x14ac:dyDescent="0.35">
      <c r="A352" s="517"/>
      <c r="B352" s="284" t="s">
        <v>102</v>
      </c>
      <c r="C352" s="121" t="s">
        <v>52</v>
      </c>
      <c r="D352" s="236"/>
      <c r="E352" s="202">
        <v>3046.6</v>
      </c>
      <c r="F352" s="202">
        <v>3046.6</v>
      </c>
      <c r="G352" s="202">
        <v>1961.6</v>
      </c>
      <c r="H352" s="202">
        <v>1961.6</v>
      </c>
      <c r="I352" s="192">
        <f t="shared" si="139"/>
        <v>0.64386529245716539</v>
      </c>
      <c r="J352" s="476">
        <f t="shared" si="139"/>
        <v>0.64386529245716539</v>
      </c>
      <c r="K352" s="636"/>
      <c r="L352" s="636"/>
      <c r="M352" s="636"/>
      <c r="N352" s="637"/>
    </row>
    <row r="353" spans="1:14" s="223" customFormat="1" x14ac:dyDescent="0.25">
      <c r="A353" s="517"/>
      <c r="B353" s="497" t="s">
        <v>51</v>
      </c>
      <c r="C353" s="498"/>
      <c r="D353" s="498"/>
      <c r="E353" s="498"/>
      <c r="F353" s="498"/>
      <c r="G353" s="498"/>
      <c r="H353" s="498"/>
      <c r="I353" s="498"/>
      <c r="J353" s="498"/>
      <c r="K353" s="343"/>
      <c r="L353" s="343"/>
      <c r="M353" s="343"/>
      <c r="N353" s="345"/>
    </row>
    <row r="354" spans="1:14" s="223" customFormat="1" x14ac:dyDescent="0.25">
      <c r="A354" s="517"/>
      <c r="B354" s="367" t="s">
        <v>232</v>
      </c>
      <c r="C354" s="135" t="s">
        <v>57</v>
      </c>
      <c r="D354" s="135">
        <v>24</v>
      </c>
      <c r="E354" s="135">
        <v>38</v>
      </c>
      <c r="F354" s="135">
        <v>38</v>
      </c>
      <c r="G354" s="135">
        <v>38</v>
      </c>
      <c r="H354" s="135">
        <v>38</v>
      </c>
      <c r="I354" s="357">
        <f>G354/E354</f>
        <v>1</v>
      </c>
      <c r="J354" s="357">
        <f t="shared" ref="J354:J356" si="140">H354/F354</f>
        <v>1</v>
      </c>
      <c r="K354" s="258"/>
      <c r="L354" s="258"/>
      <c r="M354" s="258"/>
      <c r="N354" s="259"/>
    </row>
    <row r="355" spans="1:14" s="223" customFormat="1" ht="24" x14ac:dyDescent="0.25">
      <c r="A355" s="517"/>
      <c r="B355" s="367" t="s">
        <v>233</v>
      </c>
      <c r="C355" s="135" t="s">
        <v>58</v>
      </c>
      <c r="D355" s="135">
        <v>3.7</v>
      </c>
      <c r="E355" s="135">
        <v>5.8</v>
      </c>
      <c r="F355" s="135">
        <v>5.8</v>
      </c>
      <c r="G355" s="135">
        <v>5.8</v>
      </c>
      <c r="H355" s="527">
        <v>5.8</v>
      </c>
      <c r="I355" s="357">
        <f>G355/E355</f>
        <v>1</v>
      </c>
      <c r="J355" s="357">
        <f t="shared" si="140"/>
        <v>1</v>
      </c>
      <c r="K355" s="258"/>
      <c r="L355" s="258"/>
      <c r="M355" s="258"/>
      <c r="N355" s="259"/>
    </row>
    <row r="356" spans="1:14" s="223" customFormat="1" ht="48" x14ac:dyDescent="0.25">
      <c r="A356" s="517"/>
      <c r="B356" s="367" t="s">
        <v>234</v>
      </c>
      <c r="C356" s="135" t="s">
        <v>58</v>
      </c>
      <c r="D356" s="135">
        <v>16.2</v>
      </c>
      <c r="E356" s="135">
        <v>21.4</v>
      </c>
      <c r="F356" s="135">
        <v>21.4</v>
      </c>
      <c r="G356" s="135">
        <v>21.4</v>
      </c>
      <c r="H356" s="135">
        <v>21.4</v>
      </c>
      <c r="I356" s="357">
        <f>G356/E356</f>
        <v>1</v>
      </c>
      <c r="J356" s="357">
        <f t="shared" si="140"/>
        <v>1</v>
      </c>
      <c r="K356" s="258"/>
      <c r="L356" s="258"/>
      <c r="M356" s="258"/>
      <c r="N356" s="259"/>
    </row>
    <row r="357" spans="1:14" s="223" customFormat="1" x14ac:dyDescent="0.25">
      <c r="A357" s="517"/>
      <c r="B357" s="522" t="s">
        <v>235</v>
      </c>
      <c r="C357" s="135" t="s">
        <v>57</v>
      </c>
      <c r="D357" s="135">
        <v>3</v>
      </c>
      <c r="E357" s="135">
        <v>4</v>
      </c>
      <c r="F357" s="135">
        <v>4</v>
      </c>
      <c r="G357" s="135">
        <v>4</v>
      </c>
      <c r="H357" s="135">
        <v>4</v>
      </c>
      <c r="I357" s="357">
        <f>G357/E357</f>
        <v>1</v>
      </c>
      <c r="J357" s="357">
        <f>H357/F357</f>
        <v>1</v>
      </c>
      <c r="K357" s="258"/>
      <c r="L357" s="258"/>
      <c r="M357" s="258"/>
      <c r="N357" s="259"/>
    </row>
    <row r="358" spans="1:14" s="223" customFormat="1" x14ac:dyDescent="0.25">
      <c r="A358" s="517"/>
      <c r="B358" s="522" t="s">
        <v>236</v>
      </c>
      <c r="C358" s="135" t="s">
        <v>239</v>
      </c>
      <c r="D358" s="135">
        <v>5.2</v>
      </c>
      <c r="E358" s="135">
        <v>6.5</v>
      </c>
      <c r="F358" s="135">
        <v>6.5</v>
      </c>
      <c r="G358" s="135">
        <v>6.5</v>
      </c>
      <c r="H358" s="135">
        <v>6.5</v>
      </c>
      <c r="I358" s="357">
        <f t="shared" ref="I358:I361" si="141">G358/E358</f>
        <v>1</v>
      </c>
      <c r="J358" s="357">
        <f t="shared" ref="J358:J361" si="142">H358/F358</f>
        <v>1</v>
      </c>
      <c r="K358" s="258"/>
      <c r="L358" s="258"/>
      <c r="M358" s="258"/>
      <c r="N358" s="259"/>
    </row>
    <row r="359" spans="1:14" s="223" customFormat="1" ht="24" x14ac:dyDescent="0.25">
      <c r="A359" s="517"/>
      <c r="B359" s="522" t="s">
        <v>330</v>
      </c>
      <c r="C359" s="135" t="s">
        <v>58</v>
      </c>
      <c r="D359" s="135">
        <v>26.9</v>
      </c>
      <c r="E359" s="135">
        <v>33.299999999999997</v>
      </c>
      <c r="F359" s="135">
        <v>33.299999999999997</v>
      </c>
      <c r="G359" s="135">
        <v>33.299999999999997</v>
      </c>
      <c r="H359" s="135">
        <v>33.299999999999997</v>
      </c>
      <c r="I359" s="357">
        <f t="shared" si="141"/>
        <v>1</v>
      </c>
      <c r="J359" s="357">
        <f t="shared" si="142"/>
        <v>1</v>
      </c>
      <c r="K359" s="258"/>
      <c r="L359" s="258"/>
      <c r="M359" s="258"/>
      <c r="N359" s="259"/>
    </row>
    <row r="360" spans="1:14" s="223" customFormat="1" ht="36" x14ac:dyDescent="0.25">
      <c r="A360" s="517"/>
      <c r="B360" s="522" t="s">
        <v>237</v>
      </c>
      <c r="C360" s="135" t="s">
        <v>58</v>
      </c>
      <c r="D360" s="135">
        <v>0</v>
      </c>
      <c r="E360" s="135">
        <v>10</v>
      </c>
      <c r="F360" s="135">
        <v>10</v>
      </c>
      <c r="G360" s="135">
        <v>10</v>
      </c>
      <c r="H360" s="135">
        <v>10</v>
      </c>
      <c r="I360" s="357">
        <f t="shared" si="141"/>
        <v>1</v>
      </c>
      <c r="J360" s="357">
        <f t="shared" si="142"/>
        <v>1</v>
      </c>
      <c r="K360" s="258"/>
      <c r="L360" s="258"/>
      <c r="M360" s="258"/>
      <c r="N360" s="259"/>
    </row>
    <row r="361" spans="1:14" s="223" customFormat="1" ht="36" x14ac:dyDescent="0.25">
      <c r="A361" s="517"/>
      <c r="B361" s="522" t="s">
        <v>238</v>
      </c>
      <c r="C361" s="135" t="s">
        <v>58</v>
      </c>
      <c r="D361" s="135">
        <v>0</v>
      </c>
      <c r="E361" s="135">
        <v>10</v>
      </c>
      <c r="F361" s="135">
        <v>10</v>
      </c>
      <c r="G361" s="135">
        <v>10</v>
      </c>
      <c r="H361" s="135">
        <v>10</v>
      </c>
      <c r="I361" s="357">
        <f t="shared" si="141"/>
        <v>1</v>
      </c>
      <c r="J361" s="357">
        <f t="shared" si="142"/>
        <v>1</v>
      </c>
      <c r="K361" s="258"/>
      <c r="L361" s="258"/>
      <c r="M361" s="258"/>
      <c r="N361" s="259"/>
    </row>
    <row r="362" spans="1:14" ht="14.4" thickBot="1" x14ac:dyDescent="0.3">
      <c r="A362" s="70"/>
      <c r="B362" s="64"/>
      <c r="C362" s="35"/>
      <c r="D362" s="35"/>
      <c r="E362" s="35"/>
      <c r="F362" s="35"/>
      <c r="G362" s="35"/>
      <c r="H362" s="35"/>
      <c r="I362" s="41"/>
      <c r="J362" s="41"/>
      <c r="K362" s="71"/>
      <c r="L362" s="71"/>
      <c r="M362" s="71"/>
      <c r="N362" s="72"/>
    </row>
    <row r="363" spans="1:14" s="46" customFormat="1" x14ac:dyDescent="0.25">
      <c r="B363" s="145" t="s">
        <v>55</v>
      </c>
      <c r="C363" s="146" t="s">
        <v>52</v>
      </c>
      <c r="D363" s="147"/>
      <c r="E363" s="530">
        <f>E5+E38+E102+E141+E173+E214+E238+E253+E272+E289+E314+E342+E349</f>
        <v>4025001.3479999998</v>
      </c>
      <c r="F363" s="530">
        <f t="shared" ref="F363:H363" si="143">F5+F38+F102+F141+F173+F214+F238+F253+F272+F289+F314+F342+F349</f>
        <v>1429669.4250899998</v>
      </c>
      <c r="G363" s="530">
        <f t="shared" si="143"/>
        <v>1834755.1616600002</v>
      </c>
      <c r="H363" s="530">
        <f t="shared" si="143"/>
        <v>1187871.5403600002</v>
      </c>
      <c r="I363" s="148">
        <f>G363/E363</f>
        <v>0.45583963905296071</v>
      </c>
      <c r="J363" s="148">
        <f>H363/F363</f>
        <v>0.83087147246309889</v>
      </c>
      <c r="K363" s="147"/>
      <c r="L363" s="147"/>
      <c r="M363" s="147"/>
      <c r="N363" s="149"/>
    </row>
    <row r="364" spans="1:14" x14ac:dyDescent="0.25">
      <c r="B364" s="150" t="s">
        <v>226</v>
      </c>
      <c r="C364" s="141" t="s">
        <v>52</v>
      </c>
      <c r="D364" s="6"/>
      <c r="E364" s="528">
        <f>E103</f>
        <v>90663.6</v>
      </c>
      <c r="F364" s="528">
        <f t="shared" ref="F364:H364" si="144">F103</f>
        <v>0</v>
      </c>
      <c r="G364" s="528">
        <f t="shared" si="144"/>
        <v>88365.5</v>
      </c>
      <c r="H364" s="528">
        <f t="shared" si="144"/>
        <v>0</v>
      </c>
      <c r="I364" s="142">
        <f t="shared" ref="I364:I368" si="145">G364/E364</f>
        <v>0.97465245147997648</v>
      </c>
      <c r="J364" s="142" t="s">
        <v>95</v>
      </c>
      <c r="K364" s="6"/>
      <c r="L364" s="6"/>
      <c r="M364" s="6"/>
      <c r="N364" s="13"/>
    </row>
    <row r="365" spans="1:14" x14ac:dyDescent="0.25">
      <c r="B365" s="150" t="s">
        <v>96</v>
      </c>
      <c r="C365" s="141" t="s">
        <v>52</v>
      </c>
      <c r="D365" s="6"/>
      <c r="E365" s="528">
        <f>E6+E39+E104+E174+E254+E350</f>
        <v>140223.1</v>
      </c>
      <c r="F365" s="528">
        <f t="shared" ref="F365:H365" si="146">F6+F39+F104+F174+F254+F350</f>
        <v>52371.199999999997</v>
      </c>
      <c r="G365" s="528">
        <f t="shared" si="146"/>
        <v>99601.843999999997</v>
      </c>
      <c r="H365" s="528">
        <f t="shared" si="146"/>
        <v>50251.799999999996</v>
      </c>
      <c r="I365" s="142">
        <f t="shared" si="145"/>
        <v>0.71030981343302202</v>
      </c>
      <c r="J365" s="142">
        <f t="shared" ref="J365:J368" si="147">H365/F365</f>
        <v>0.95953119271660758</v>
      </c>
      <c r="K365" s="6"/>
      <c r="L365" s="6"/>
      <c r="M365" s="6"/>
      <c r="N365" s="13"/>
    </row>
    <row r="366" spans="1:14" x14ac:dyDescent="0.25">
      <c r="B366" s="150" t="s">
        <v>97</v>
      </c>
      <c r="C366" s="141" t="s">
        <v>52</v>
      </c>
      <c r="D366" s="6"/>
      <c r="E366" s="528">
        <f>E7+E40+E105+E142+E175+E215+E239+E255+E290+E343+E351</f>
        <v>2172614.5640000002</v>
      </c>
      <c r="F366" s="528">
        <f t="shared" ref="F366:H366" si="148">F7+F40+F105+F142+F175+F215+F239+F255+F290+F343+F351</f>
        <v>792516.75999999989</v>
      </c>
      <c r="G366" s="528">
        <f t="shared" si="148"/>
        <v>1030629.9053900001</v>
      </c>
      <c r="H366" s="528">
        <f t="shared" si="148"/>
        <v>695451.52674999996</v>
      </c>
      <c r="I366" s="142">
        <f t="shared" si="145"/>
        <v>0.47437309979755798</v>
      </c>
      <c r="J366" s="142">
        <f t="shared" si="147"/>
        <v>0.87752280059036236</v>
      </c>
      <c r="K366" s="6"/>
      <c r="L366" s="6"/>
      <c r="M366" s="6"/>
      <c r="N366" s="13"/>
    </row>
    <row r="367" spans="1:14" x14ac:dyDescent="0.25">
      <c r="B367" s="150" t="s">
        <v>98</v>
      </c>
      <c r="C367" s="141" t="s">
        <v>52</v>
      </c>
      <c r="D367" s="6"/>
      <c r="E367" s="528">
        <f>E8+E41+E106+E143+E176+E216+E240+E256+E273+E291+E315+E344+E352</f>
        <v>1522735.6840000001</v>
      </c>
      <c r="F367" s="528">
        <f t="shared" ref="F367:H367" si="149">F8+F41+F106+F143+F176+F216+F240+F256+F273+F291+F315+F344+F352</f>
        <v>537951.46508999995</v>
      </c>
      <c r="G367" s="528">
        <f t="shared" si="149"/>
        <v>593351.61226999993</v>
      </c>
      <c r="H367" s="528">
        <f t="shared" si="149"/>
        <v>422661.91361000005</v>
      </c>
      <c r="I367" s="142">
        <f t="shared" si="145"/>
        <v>0.38966159295049391</v>
      </c>
      <c r="J367" s="142">
        <f t="shared" si="147"/>
        <v>0.78568781951228295</v>
      </c>
      <c r="K367" s="6"/>
      <c r="L367" s="6"/>
      <c r="M367" s="6"/>
      <c r="N367" s="13"/>
    </row>
    <row r="368" spans="1:14" ht="14.4" thickBot="1" x14ac:dyDescent="0.3">
      <c r="B368" s="151" t="s">
        <v>225</v>
      </c>
      <c r="C368" s="144" t="s">
        <v>52</v>
      </c>
      <c r="D368" s="14"/>
      <c r="E368" s="529">
        <f>E177+E241+E274</f>
        <v>98764.4</v>
      </c>
      <c r="F368" s="529">
        <f t="shared" ref="F368:H368" si="150">F177+F241+F274</f>
        <v>46830</v>
      </c>
      <c r="G368" s="529">
        <f t="shared" si="150"/>
        <v>22806.3</v>
      </c>
      <c r="H368" s="529">
        <f t="shared" si="150"/>
        <v>19506.3</v>
      </c>
      <c r="I368" s="143">
        <f t="shared" si="145"/>
        <v>0.23091620057429602</v>
      </c>
      <c r="J368" s="143">
        <f t="shared" si="147"/>
        <v>0.41653427290198591</v>
      </c>
      <c r="K368" s="14"/>
      <c r="L368" s="14"/>
      <c r="M368" s="14"/>
      <c r="N368" s="15"/>
    </row>
    <row r="369" spans="2:14" x14ac:dyDescent="0.25">
      <c r="B369" s="513"/>
      <c r="C369" s="514"/>
      <c r="D369" s="70"/>
      <c r="E369" s="515"/>
      <c r="F369" s="515"/>
      <c r="G369" s="515"/>
      <c r="H369" s="515"/>
      <c r="I369" s="516"/>
      <c r="J369" s="516"/>
      <c r="K369" s="70"/>
      <c r="L369" s="70"/>
      <c r="M369" s="70"/>
      <c r="N369" s="70"/>
    </row>
    <row r="370" spans="2:14" x14ac:dyDescent="0.25">
      <c r="B370" s="513"/>
      <c r="C370" s="514"/>
      <c r="D370" s="70"/>
      <c r="E370" s="515"/>
      <c r="F370" s="515"/>
      <c r="G370" s="515"/>
      <c r="H370" s="515"/>
      <c r="I370" s="516"/>
      <c r="J370" s="516"/>
      <c r="K370" s="70"/>
      <c r="L370" s="70"/>
      <c r="M370" s="70"/>
      <c r="N370" s="70"/>
    </row>
    <row r="371" spans="2:14" x14ac:dyDescent="0.25">
      <c r="B371" s="513"/>
      <c r="C371" s="514"/>
      <c r="D371" s="70"/>
      <c r="E371" s="515"/>
      <c r="F371" s="515"/>
      <c r="G371" s="515"/>
      <c r="H371" s="515"/>
      <c r="I371" s="516"/>
      <c r="J371" s="516"/>
      <c r="K371" s="70"/>
      <c r="L371" s="70"/>
      <c r="M371" s="70"/>
      <c r="N371" s="70"/>
    </row>
    <row r="372" spans="2:14" x14ac:dyDescent="0.25">
      <c r="B372" s="513"/>
      <c r="C372" s="514"/>
      <c r="D372" s="70"/>
      <c r="E372" s="515"/>
      <c r="F372" s="515"/>
      <c r="G372" s="515"/>
      <c r="H372" s="515"/>
      <c r="I372" s="516"/>
      <c r="J372" s="516"/>
      <c r="K372" s="70"/>
      <c r="L372" s="70"/>
      <c r="M372" s="70"/>
      <c r="N372" s="70"/>
    </row>
    <row r="373" spans="2:14" x14ac:dyDescent="0.25">
      <c r="B373" s="513"/>
      <c r="C373" s="514"/>
      <c r="D373" s="70"/>
      <c r="E373" s="515"/>
      <c r="F373" s="515"/>
      <c r="G373" s="515"/>
      <c r="H373" s="515"/>
      <c r="I373" s="516"/>
      <c r="J373" s="516"/>
      <c r="K373" s="70"/>
      <c r="L373" s="70"/>
      <c r="M373" s="70"/>
      <c r="N373" s="70"/>
    </row>
    <row r="374" spans="2:14" x14ac:dyDescent="0.25">
      <c r="B374" s="513"/>
      <c r="C374" s="514"/>
      <c r="D374" s="70"/>
      <c r="E374" s="515"/>
      <c r="F374" s="515"/>
      <c r="G374" s="515"/>
      <c r="H374" s="515"/>
      <c r="I374" s="516"/>
      <c r="J374" s="516"/>
      <c r="K374" s="70"/>
      <c r="L374" s="70"/>
      <c r="M374" s="70"/>
      <c r="N374" s="70"/>
    </row>
    <row r="375" spans="2:14" x14ac:dyDescent="0.25">
      <c r="B375" s="513"/>
      <c r="C375" s="514"/>
      <c r="D375" s="70"/>
      <c r="E375" s="515"/>
      <c r="F375" s="515"/>
      <c r="G375" s="515"/>
      <c r="H375" s="515"/>
      <c r="I375" s="516"/>
      <c r="J375" s="516"/>
      <c r="K375" s="70"/>
      <c r="L375" s="70"/>
      <c r="M375" s="70"/>
      <c r="N375" s="70"/>
    </row>
    <row r="376" spans="2:14" x14ac:dyDescent="0.25">
      <c r="B376" s="513"/>
      <c r="C376" s="514"/>
      <c r="D376" s="70"/>
      <c r="E376" s="515"/>
      <c r="F376" s="515"/>
      <c r="G376" s="515"/>
      <c r="H376" s="515"/>
      <c r="I376" s="516"/>
      <c r="J376" s="516"/>
      <c r="K376" s="70"/>
      <c r="L376" s="70"/>
      <c r="M376" s="70"/>
      <c r="N376" s="70"/>
    </row>
    <row r="377" spans="2:14" x14ac:dyDescent="0.25">
      <c r="B377" s="513"/>
      <c r="C377" s="514"/>
      <c r="D377" s="70"/>
      <c r="E377" s="515"/>
      <c r="F377" s="515"/>
      <c r="G377" s="515"/>
      <c r="H377" s="515"/>
      <c r="I377" s="516"/>
      <c r="J377" s="516"/>
      <c r="K377" s="70"/>
      <c r="L377" s="70"/>
      <c r="M377" s="70"/>
      <c r="N377" s="70"/>
    </row>
    <row r="378" spans="2:14" x14ac:dyDescent="0.25">
      <c r="B378" s="513"/>
      <c r="C378" s="514"/>
      <c r="D378" s="70"/>
      <c r="E378" s="515"/>
      <c r="F378" s="515"/>
      <c r="G378" s="515"/>
      <c r="H378" s="515"/>
      <c r="I378" s="516"/>
      <c r="J378" s="516"/>
      <c r="K378" s="70"/>
      <c r="L378" s="70"/>
      <c r="M378" s="70"/>
      <c r="N378" s="70"/>
    </row>
    <row r="379" spans="2:14" x14ac:dyDescent="0.25">
      <c r="B379" s="513"/>
      <c r="C379" s="514"/>
      <c r="D379" s="70"/>
      <c r="E379" s="515"/>
      <c r="F379" s="515"/>
      <c r="G379" s="515"/>
      <c r="H379" s="515"/>
      <c r="I379" s="516"/>
      <c r="J379" s="516"/>
      <c r="K379" s="70"/>
      <c r="L379" s="70"/>
      <c r="M379" s="70"/>
      <c r="N379" s="70"/>
    </row>
    <row r="380" spans="2:14" x14ac:dyDescent="0.25">
      <c r="B380" s="513"/>
      <c r="C380" s="514"/>
      <c r="D380" s="70"/>
      <c r="E380" s="515"/>
      <c r="F380" s="515"/>
      <c r="G380" s="515"/>
      <c r="H380" s="515"/>
      <c r="I380" s="516"/>
      <c r="J380" s="516"/>
      <c r="K380" s="70"/>
      <c r="L380" s="70"/>
      <c r="M380" s="70"/>
      <c r="N380" s="70"/>
    </row>
    <row r="381" spans="2:14" x14ac:dyDescent="0.25">
      <c r="B381" s="513"/>
      <c r="C381" s="514"/>
      <c r="D381" s="70"/>
      <c r="E381" s="515"/>
      <c r="F381" s="515"/>
      <c r="G381" s="515"/>
      <c r="H381" s="515"/>
      <c r="I381" s="516"/>
      <c r="J381" s="516"/>
      <c r="K381" s="70"/>
      <c r="L381" s="70"/>
      <c r="M381" s="70"/>
      <c r="N381" s="70"/>
    </row>
    <row r="382" spans="2:14" x14ac:dyDescent="0.25">
      <c r="B382" s="513"/>
      <c r="C382" s="514"/>
      <c r="D382" s="70"/>
      <c r="E382" s="515"/>
      <c r="F382" s="515"/>
      <c r="G382" s="515"/>
      <c r="H382" s="515"/>
      <c r="I382" s="516"/>
      <c r="J382" s="516"/>
      <c r="K382" s="70"/>
      <c r="L382" s="70"/>
      <c r="M382" s="70"/>
      <c r="N382" s="70"/>
    </row>
    <row r="383" spans="2:14" x14ac:dyDescent="0.25">
      <c r="B383" s="513"/>
      <c r="C383" s="514"/>
      <c r="D383" s="70"/>
      <c r="E383" s="515"/>
      <c r="F383" s="515"/>
      <c r="G383" s="515"/>
      <c r="H383" s="515"/>
      <c r="I383" s="516"/>
      <c r="J383" s="516"/>
      <c r="K383" s="70"/>
      <c r="L383" s="70"/>
      <c r="M383" s="70"/>
      <c r="N383" s="70"/>
    </row>
    <row r="384" spans="2:14" x14ac:dyDescent="0.25">
      <c r="B384" s="513"/>
      <c r="C384" s="514"/>
      <c r="D384" s="70"/>
      <c r="E384" s="515"/>
      <c r="F384" s="515"/>
      <c r="G384" s="515"/>
      <c r="H384" s="515"/>
      <c r="I384" s="516"/>
      <c r="J384" s="516"/>
      <c r="K384" s="70"/>
      <c r="L384" s="70"/>
      <c r="M384" s="70"/>
      <c r="N384" s="70"/>
    </row>
    <row r="385" spans="2:14" x14ac:dyDescent="0.25">
      <c r="B385" s="513"/>
      <c r="C385" s="514"/>
      <c r="D385" s="70"/>
      <c r="E385" s="515"/>
      <c r="F385" s="515"/>
      <c r="G385" s="515"/>
      <c r="H385" s="515"/>
      <c r="I385" s="516"/>
      <c r="J385" s="516"/>
      <c r="K385" s="70"/>
      <c r="L385" s="70"/>
      <c r="M385" s="70"/>
      <c r="N385" s="70"/>
    </row>
    <row r="386" spans="2:14" x14ac:dyDescent="0.25">
      <c r="B386" s="513"/>
      <c r="C386" s="514"/>
      <c r="D386" s="70"/>
      <c r="E386" s="515"/>
      <c r="F386" s="515"/>
      <c r="G386" s="515"/>
      <c r="H386" s="515"/>
      <c r="I386" s="516"/>
      <c r="J386" s="516"/>
      <c r="K386" s="70"/>
      <c r="L386" s="70"/>
      <c r="M386" s="70"/>
      <c r="N386" s="70"/>
    </row>
  </sheetData>
  <mergeCells count="38">
    <mergeCell ref="A69:A73"/>
    <mergeCell ref="A20:A24"/>
    <mergeCell ref="A30:A34"/>
    <mergeCell ref="A42:A47"/>
    <mergeCell ref="A58:A62"/>
    <mergeCell ref="A1:J1"/>
    <mergeCell ref="A2:A3"/>
    <mergeCell ref="B2:B3"/>
    <mergeCell ref="C2:C3"/>
    <mergeCell ref="D2:D3"/>
    <mergeCell ref="E2:F2"/>
    <mergeCell ref="G2:H2"/>
    <mergeCell ref="I2:J2"/>
    <mergeCell ref="K2:K3"/>
    <mergeCell ref="L2:L3"/>
    <mergeCell ref="M2:M3"/>
    <mergeCell ref="N2:N3"/>
    <mergeCell ref="A9:A14"/>
    <mergeCell ref="A205:A209"/>
    <mergeCell ref="A78:A83"/>
    <mergeCell ref="A107:A112"/>
    <mergeCell ref="A116:A120"/>
    <mergeCell ref="A125:A128"/>
    <mergeCell ref="A131:A136"/>
    <mergeCell ref="A144:A147"/>
    <mergeCell ref="A153:A156"/>
    <mergeCell ref="A163:A167"/>
    <mergeCell ref="A178:A182"/>
    <mergeCell ref="A190:A196"/>
    <mergeCell ref="B222:H222"/>
    <mergeCell ref="B224:H224"/>
    <mergeCell ref="B227:G227"/>
    <mergeCell ref="A316:A319"/>
    <mergeCell ref="A217:A221"/>
    <mergeCell ref="A242:A247"/>
    <mergeCell ref="A257:A262"/>
    <mergeCell ref="A275:A279"/>
    <mergeCell ref="A292:A296"/>
  </mergeCells>
  <pageMargins left="0.7" right="0.7" top="0.75" bottom="0.75" header="0.3" footer="0.3"/>
  <pageSetup paperSize="9" scale="62" orientation="landscape" r:id="rId1"/>
  <ignoredErrors>
    <ignoredError sqref="I229:J2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0"/>
  <sheetViews>
    <sheetView tabSelected="1" workbookViewId="0">
      <pane xSplit="2" ySplit="3" topLeftCell="C217" activePane="bottomRight" state="frozen"/>
      <selection pane="topRight" activeCell="C1" sqref="C1"/>
      <selection pane="bottomLeft" activeCell="A4" sqref="A4"/>
      <selection pane="bottomRight" activeCell="B225" sqref="B225"/>
    </sheetView>
  </sheetViews>
  <sheetFormatPr defaultRowHeight="14.4" x14ac:dyDescent="0.3"/>
  <cols>
    <col min="2" max="2" width="57.109375" customWidth="1"/>
    <col min="3" max="3" width="13" customWidth="1"/>
    <col min="4" max="4" width="11.33203125" customWidth="1"/>
    <col min="5" max="5" width="16.5546875" customWidth="1"/>
    <col min="6" max="6" width="15.88671875" customWidth="1"/>
    <col min="7" max="7" width="11.6640625" customWidth="1"/>
    <col min="11" max="11" width="11.6640625" style="520" bestFit="1" customWidth="1"/>
    <col min="12" max="12" width="12" style="568" bestFit="1" customWidth="1"/>
    <col min="13" max="13" width="10.6640625" customWidth="1"/>
    <col min="14" max="18" width="8.88671875" hidden="1" customWidth="1"/>
    <col min="19" max="19" width="8.88671875" customWidth="1"/>
  </cols>
  <sheetData>
    <row r="1" spans="1:19" ht="14.4" customHeight="1" thickBot="1" x14ac:dyDescent="0.35">
      <c r="A1" s="688"/>
      <c r="B1" s="672" t="s">
        <v>83</v>
      </c>
      <c r="C1" s="669" t="s">
        <v>1</v>
      </c>
      <c r="D1" s="669" t="s">
        <v>2</v>
      </c>
      <c r="E1" s="675" t="s">
        <v>316</v>
      </c>
      <c r="F1" s="675" t="s">
        <v>317</v>
      </c>
      <c r="G1" s="675" t="s">
        <v>318</v>
      </c>
      <c r="H1" s="677" t="s">
        <v>6</v>
      </c>
      <c r="I1" s="659" t="s">
        <v>7</v>
      </c>
      <c r="J1" s="661" t="s">
        <v>8</v>
      </c>
      <c r="K1" s="681" t="s">
        <v>84</v>
      </c>
      <c r="L1" s="683" t="s">
        <v>85</v>
      </c>
      <c r="M1" s="673" t="s">
        <v>86</v>
      </c>
    </row>
    <row r="2" spans="1:19" ht="112.95" customHeight="1" thickBot="1" x14ac:dyDescent="0.35">
      <c r="A2" s="688"/>
      <c r="B2" s="689"/>
      <c r="C2" s="690"/>
      <c r="D2" s="690"/>
      <c r="E2" s="676"/>
      <c r="F2" s="676"/>
      <c r="G2" s="676"/>
      <c r="H2" s="678"/>
      <c r="I2" s="679"/>
      <c r="J2" s="680"/>
      <c r="K2" s="682"/>
      <c r="L2" s="684"/>
      <c r="M2" s="674"/>
    </row>
    <row r="3" spans="1:19" ht="15" thickBot="1" x14ac:dyDescent="0.35">
      <c r="A3" s="104">
        <v>1</v>
      </c>
      <c r="B3" s="103">
        <v>2</v>
      </c>
      <c r="C3" s="246">
        <v>3</v>
      </c>
      <c r="D3" s="102">
        <v>4</v>
      </c>
      <c r="E3" s="247">
        <v>5</v>
      </c>
      <c r="F3" s="102">
        <v>6</v>
      </c>
      <c r="G3" s="247">
        <v>7</v>
      </c>
      <c r="H3" s="102">
        <v>8</v>
      </c>
      <c r="I3" s="247">
        <v>9</v>
      </c>
      <c r="J3" s="102">
        <v>10</v>
      </c>
      <c r="K3" s="566">
        <v>11</v>
      </c>
      <c r="L3" s="567">
        <v>12</v>
      </c>
      <c r="M3" s="104">
        <v>13</v>
      </c>
    </row>
    <row r="4" spans="1:19" ht="41.4" x14ac:dyDescent="0.3">
      <c r="A4" s="116" t="s">
        <v>13</v>
      </c>
      <c r="B4" s="92" t="s">
        <v>319</v>
      </c>
      <c r="C4" s="43"/>
      <c r="D4" s="100"/>
      <c r="E4" s="100"/>
      <c r="F4" s="100"/>
      <c r="G4" s="100"/>
      <c r="H4" s="100"/>
      <c r="I4" s="100"/>
      <c r="J4" s="100"/>
      <c r="K4" s="551"/>
      <c r="L4" s="540"/>
      <c r="M4" s="101"/>
    </row>
    <row r="5" spans="1:19" x14ac:dyDescent="0.3">
      <c r="A5" s="110"/>
      <c r="B5" s="351" t="s">
        <v>50</v>
      </c>
      <c r="C5" s="352" t="s">
        <v>52</v>
      </c>
      <c r="D5" s="205"/>
      <c r="E5" s="353">
        <f>SUM(E6:E8)</f>
        <v>600646.69999999995</v>
      </c>
      <c r="F5" s="353">
        <f>SUM(F6:F8)</f>
        <v>537934</v>
      </c>
      <c r="G5" s="354">
        <f>F5/E5</f>
        <v>0.89559136843672005</v>
      </c>
      <c r="H5" s="205"/>
      <c r="I5" s="205"/>
      <c r="J5" s="205"/>
      <c r="K5" s="534"/>
      <c r="L5" s="206"/>
      <c r="M5" s="93"/>
    </row>
    <row r="6" spans="1:19" x14ac:dyDescent="0.3">
      <c r="A6" s="110"/>
      <c r="B6" s="355" t="s">
        <v>81</v>
      </c>
      <c r="C6" s="135" t="s">
        <v>52</v>
      </c>
      <c r="D6" s="205"/>
      <c r="E6" s="356">
        <v>147.19999999999999</v>
      </c>
      <c r="F6" s="356">
        <v>114.5</v>
      </c>
      <c r="G6" s="357">
        <f t="shared" ref="G6:G8" si="0">F6/E6</f>
        <v>0.7778532608695653</v>
      </c>
      <c r="H6" s="205"/>
      <c r="I6" s="205"/>
      <c r="J6" s="205"/>
      <c r="K6" s="534"/>
      <c r="L6" s="206"/>
      <c r="M6" s="93"/>
    </row>
    <row r="7" spans="1:19" x14ac:dyDescent="0.3">
      <c r="A7" s="110"/>
      <c r="B7" s="355" t="s">
        <v>142</v>
      </c>
      <c r="C7" s="135" t="s">
        <v>52</v>
      </c>
      <c r="D7" s="205"/>
      <c r="E7" s="356">
        <v>411566.2</v>
      </c>
      <c r="F7" s="356">
        <v>386419.1</v>
      </c>
      <c r="G7" s="357">
        <f t="shared" si="0"/>
        <v>0.9388990155168232</v>
      </c>
      <c r="H7" s="205"/>
      <c r="I7" s="205"/>
      <c r="J7" s="205"/>
      <c r="K7" s="534"/>
      <c r="L7" s="206"/>
      <c r="M7" s="93"/>
    </row>
    <row r="8" spans="1:19" x14ac:dyDescent="0.3">
      <c r="A8" s="110"/>
      <c r="B8" s="355" t="s">
        <v>171</v>
      </c>
      <c r="C8" s="135" t="s">
        <v>52</v>
      </c>
      <c r="D8" s="205"/>
      <c r="E8" s="356">
        <v>188933.3</v>
      </c>
      <c r="F8" s="356">
        <v>151400.4</v>
      </c>
      <c r="G8" s="357">
        <f t="shared" si="0"/>
        <v>0.8013431195030204</v>
      </c>
      <c r="H8" s="205"/>
      <c r="I8" s="205"/>
      <c r="J8" s="205"/>
      <c r="K8" s="534"/>
      <c r="L8" s="206"/>
      <c r="M8" s="93"/>
    </row>
    <row r="9" spans="1:19" x14ac:dyDescent="0.3">
      <c r="A9" s="110"/>
      <c r="B9" s="285" t="s">
        <v>51</v>
      </c>
      <c r="C9" s="97"/>
      <c r="D9" s="97"/>
      <c r="E9" s="97"/>
      <c r="F9" s="97"/>
      <c r="G9" s="97"/>
      <c r="H9" s="153">
        <v>4</v>
      </c>
      <c r="I9" s="153">
        <v>4</v>
      </c>
      <c r="J9" s="153">
        <v>0</v>
      </c>
      <c r="K9" s="535"/>
      <c r="L9" s="564">
        <f>SUM(L10:L13)</f>
        <v>0.5</v>
      </c>
      <c r="M9" s="98"/>
      <c r="N9" s="117" t="s">
        <v>87</v>
      </c>
      <c r="O9" s="5" t="s">
        <v>88</v>
      </c>
      <c r="P9" s="5" t="s">
        <v>89</v>
      </c>
      <c r="Q9" s="5" t="s">
        <v>90</v>
      </c>
      <c r="R9" s="5"/>
      <c r="S9" s="5"/>
    </row>
    <row r="10" spans="1:19" ht="36" x14ac:dyDescent="0.3">
      <c r="A10" s="110"/>
      <c r="B10" s="358" t="s">
        <v>294</v>
      </c>
      <c r="C10" s="135" t="s">
        <v>56</v>
      </c>
      <c r="D10" s="135">
        <v>2337</v>
      </c>
      <c r="E10" s="408">
        <v>2325</v>
      </c>
      <c r="F10" s="408">
        <v>2388</v>
      </c>
      <c r="G10" s="357">
        <f>F10/E10</f>
        <v>1.0270967741935484</v>
      </c>
      <c r="H10" s="205"/>
      <c r="I10" s="205"/>
      <c r="J10" s="205"/>
      <c r="K10" s="534"/>
      <c r="L10" s="206">
        <v>1</v>
      </c>
      <c r="M10" s="93"/>
      <c r="N10" s="117">
        <v>0.25</v>
      </c>
      <c r="O10" s="122">
        <f>F10/E10</f>
        <v>1.0270967741935484</v>
      </c>
      <c r="P10" s="122">
        <f>O10*N10</f>
        <v>0.2567741935483871</v>
      </c>
      <c r="Q10" s="117"/>
      <c r="R10" s="5"/>
      <c r="S10" s="5"/>
    </row>
    <row r="11" spans="1:19" ht="24" customHeight="1" x14ac:dyDescent="0.3">
      <c r="A11" s="110"/>
      <c r="B11" s="358" t="s">
        <v>295</v>
      </c>
      <c r="C11" s="135" t="s">
        <v>56</v>
      </c>
      <c r="D11" s="135">
        <v>2735</v>
      </c>
      <c r="E11" s="408">
        <v>2490</v>
      </c>
      <c r="F11" s="408">
        <v>2319</v>
      </c>
      <c r="G11" s="357">
        <f t="shared" ref="G11:G13" si="1">F11/E11</f>
        <v>0.93132530120481927</v>
      </c>
      <c r="H11" s="205"/>
      <c r="I11" s="205"/>
      <c r="J11" s="205"/>
      <c r="K11" s="534"/>
      <c r="L11" s="206">
        <v>-1</v>
      </c>
      <c r="M11" s="93"/>
      <c r="N11" s="117">
        <v>0.25</v>
      </c>
      <c r="O11" s="122">
        <f t="shared" ref="O11:O13" si="2">F11/E11</f>
        <v>0.93132530120481927</v>
      </c>
      <c r="P11" s="122">
        <f>O11*N11</f>
        <v>0.23283132530120482</v>
      </c>
      <c r="Q11" s="117"/>
      <c r="R11" s="5"/>
      <c r="S11" s="5"/>
    </row>
    <row r="12" spans="1:19" ht="24" x14ac:dyDescent="0.3">
      <c r="A12" s="110"/>
      <c r="B12" s="358" t="s">
        <v>296</v>
      </c>
      <c r="C12" s="135" t="s">
        <v>56</v>
      </c>
      <c r="D12" s="135">
        <v>3328</v>
      </c>
      <c r="E12" s="408">
        <v>3812</v>
      </c>
      <c r="F12" s="408">
        <v>3824</v>
      </c>
      <c r="G12" s="357">
        <f t="shared" si="1"/>
        <v>1.0031479538300105</v>
      </c>
      <c r="H12" s="205"/>
      <c r="I12" s="205"/>
      <c r="J12" s="205"/>
      <c r="K12" s="534"/>
      <c r="L12" s="206">
        <v>1</v>
      </c>
      <c r="M12" s="93"/>
      <c r="N12" s="117">
        <v>0.25</v>
      </c>
      <c r="O12" s="122">
        <f t="shared" si="2"/>
        <v>1.0031479538300105</v>
      </c>
      <c r="P12" s="122">
        <f t="shared" ref="P12:P13" si="3">O12*N12</f>
        <v>0.25078698845750264</v>
      </c>
      <c r="Q12" s="117"/>
      <c r="R12" s="5"/>
      <c r="S12" s="5"/>
    </row>
    <row r="13" spans="1:19" ht="24" x14ac:dyDescent="0.3">
      <c r="A13" s="110"/>
      <c r="B13" s="358" t="s">
        <v>297</v>
      </c>
      <c r="C13" s="135" t="s">
        <v>58</v>
      </c>
      <c r="D13" s="135">
        <v>100</v>
      </c>
      <c r="E13" s="356">
        <v>100</v>
      </c>
      <c r="F13" s="356">
        <v>99.5</v>
      </c>
      <c r="G13" s="357">
        <f t="shared" si="1"/>
        <v>0.995</v>
      </c>
      <c r="H13" s="205"/>
      <c r="I13" s="205"/>
      <c r="J13" s="205"/>
      <c r="K13" s="534"/>
      <c r="L13" s="135">
        <v>-0.5</v>
      </c>
      <c r="M13" s="93"/>
      <c r="N13" s="117">
        <v>0.25</v>
      </c>
      <c r="O13" s="122">
        <f t="shared" si="2"/>
        <v>0.995</v>
      </c>
      <c r="P13" s="122">
        <f t="shared" si="3"/>
        <v>0.24875</v>
      </c>
      <c r="Q13" s="117"/>
      <c r="R13" s="5"/>
      <c r="S13" s="5"/>
    </row>
    <row r="14" spans="1:19" ht="15" thickBot="1" x14ac:dyDescent="0.35">
      <c r="A14" s="110"/>
      <c r="B14" s="360" t="s">
        <v>134</v>
      </c>
      <c r="C14" s="361"/>
      <c r="D14" s="361"/>
      <c r="E14" s="361"/>
      <c r="F14" s="361"/>
      <c r="G14" s="361"/>
      <c r="H14" s="361"/>
      <c r="I14" s="361"/>
      <c r="J14" s="131"/>
      <c r="K14" s="549">
        <f>(0.3*G10+0.3*G11+0.3*G12+0.1*G13)/G5</f>
        <v>1.1031493196423328</v>
      </c>
      <c r="L14" s="550"/>
      <c r="M14" s="96"/>
      <c r="N14" s="5"/>
      <c r="O14" s="5"/>
      <c r="P14" s="125">
        <f>SUM(P10:P13)</f>
        <v>0.98914250730709452</v>
      </c>
      <c r="Q14" s="5"/>
      <c r="R14" s="5"/>
      <c r="S14" s="5"/>
    </row>
    <row r="15" spans="1:19" x14ac:dyDescent="0.3">
      <c r="A15" s="176" t="s">
        <v>117</v>
      </c>
      <c r="B15" s="362" t="s">
        <v>135</v>
      </c>
      <c r="C15" s="329"/>
      <c r="D15" s="329"/>
      <c r="E15" s="329"/>
      <c r="F15" s="329"/>
      <c r="G15" s="329"/>
      <c r="H15" s="329"/>
      <c r="I15" s="329"/>
      <c r="J15" s="329"/>
      <c r="K15" s="552"/>
      <c r="L15" s="546"/>
      <c r="M15" s="95"/>
      <c r="N15" s="5"/>
      <c r="O15" s="5"/>
      <c r="P15" s="5"/>
      <c r="Q15" s="5"/>
      <c r="R15" s="5"/>
      <c r="S15" s="5"/>
    </row>
    <row r="16" spans="1:19" x14ac:dyDescent="0.3">
      <c r="B16" s="351" t="s">
        <v>50</v>
      </c>
      <c r="C16" s="363" t="s">
        <v>52</v>
      </c>
      <c r="D16" s="205"/>
      <c r="E16" s="364">
        <f>SUM(E17:E18)</f>
        <v>6323.3669999999993</v>
      </c>
      <c r="F16" s="364">
        <f>SUM(F17:F18)</f>
        <v>5752.7669999999998</v>
      </c>
      <c r="G16" s="354">
        <f>F16/E16</f>
        <v>0.90976326378019823</v>
      </c>
      <c r="H16" s="205"/>
      <c r="I16" s="205"/>
      <c r="J16" s="205"/>
      <c r="K16" s="534"/>
      <c r="L16" s="206"/>
      <c r="M16" s="93"/>
      <c r="N16" s="5"/>
      <c r="O16" s="5"/>
      <c r="P16" s="5"/>
      <c r="Q16" s="5"/>
      <c r="R16" s="5"/>
      <c r="S16" s="5"/>
    </row>
    <row r="17" spans="1:19" x14ac:dyDescent="0.3">
      <c r="B17" s="355" t="s">
        <v>142</v>
      </c>
      <c r="C17" s="365" t="s">
        <v>52</v>
      </c>
      <c r="D17" s="205"/>
      <c r="E17" s="366">
        <v>808.96699999999998</v>
      </c>
      <c r="F17" s="366">
        <v>808.96699999999998</v>
      </c>
      <c r="G17" s="357">
        <f t="shared" ref="G17:G18" si="4">F17/E17</f>
        <v>1</v>
      </c>
      <c r="H17" s="205"/>
      <c r="I17" s="205"/>
      <c r="J17" s="205"/>
      <c r="K17" s="534"/>
      <c r="L17" s="206"/>
      <c r="M17" s="93"/>
      <c r="N17" s="5"/>
      <c r="O17" s="5"/>
      <c r="P17" s="5"/>
      <c r="Q17" s="5"/>
      <c r="R17" s="5"/>
      <c r="S17" s="5"/>
    </row>
    <row r="18" spans="1:19" x14ac:dyDescent="0.3">
      <c r="B18" s="355" t="s">
        <v>171</v>
      </c>
      <c r="C18" s="365" t="s">
        <v>52</v>
      </c>
      <c r="D18" s="205"/>
      <c r="E18" s="366">
        <v>5514.4</v>
      </c>
      <c r="F18" s="366">
        <v>4943.8</v>
      </c>
      <c r="G18" s="357">
        <f t="shared" si="4"/>
        <v>0.89652546061221539</v>
      </c>
      <c r="H18" s="205"/>
      <c r="I18" s="205"/>
      <c r="J18" s="205"/>
      <c r="K18" s="534"/>
      <c r="L18" s="206"/>
      <c r="M18" s="93"/>
      <c r="N18" s="5"/>
      <c r="O18" s="5"/>
      <c r="P18" s="5"/>
      <c r="Q18" s="5"/>
      <c r="R18" s="5"/>
      <c r="S18" s="5"/>
    </row>
    <row r="19" spans="1:19" x14ac:dyDescent="0.3">
      <c r="B19" s="270" t="s">
        <v>51</v>
      </c>
      <c r="C19" s="97"/>
      <c r="D19" s="97"/>
      <c r="E19" s="97"/>
      <c r="F19" s="97"/>
      <c r="G19" s="97"/>
      <c r="H19" s="153">
        <v>4</v>
      </c>
      <c r="I19" s="153">
        <v>4</v>
      </c>
      <c r="J19" s="153">
        <v>0</v>
      </c>
      <c r="K19" s="535"/>
      <c r="L19" s="564">
        <f>SUM(L20:L23)</f>
        <v>2.5</v>
      </c>
      <c r="M19" s="98"/>
      <c r="N19" s="117" t="s">
        <v>87</v>
      </c>
      <c r="O19" s="5" t="s">
        <v>88</v>
      </c>
      <c r="P19" s="5" t="s">
        <v>89</v>
      </c>
      <c r="Q19" s="5" t="s">
        <v>90</v>
      </c>
      <c r="R19" s="5" t="s">
        <v>91</v>
      </c>
      <c r="S19" s="5"/>
    </row>
    <row r="20" spans="1:19" x14ac:dyDescent="0.3">
      <c r="B20" s="367" t="s">
        <v>62</v>
      </c>
      <c r="C20" s="135" t="s">
        <v>57</v>
      </c>
      <c r="D20" s="135">
        <v>30</v>
      </c>
      <c r="E20" s="135">
        <v>36</v>
      </c>
      <c r="F20" s="135">
        <v>36</v>
      </c>
      <c r="G20" s="357">
        <f>F20/E20</f>
        <v>1</v>
      </c>
      <c r="H20" s="205"/>
      <c r="I20" s="205"/>
      <c r="J20" s="205"/>
      <c r="K20" s="534"/>
      <c r="L20" s="206">
        <v>0.5</v>
      </c>
      <c r="M20" s="93"/>
      <c r="N20" s="117">
        <v>0.25</v>
      </c>
      <c r="O20" s="5">
        <f>F20-D20</f>
        <v>6</v>
      </c>
      <c r="P20" s="5">
        <f>E20-D20</f>
        <v>6</v>
      </c>
      <c r="Q20" s="5">
        <f>O20/P20</f>
        <v>1</v>
      </c>
      <c r="R20" s="5">
        <f>Q20*N20</f>
        <v>0.25</v>
      </c>
      <c r="S20" s="5"/>
    </row>
    <row r="21" spans="1:19" ht="24" x14ac:dyDescent="0.3">
      <c r="B21" s="367" t="s">
        <v>302</v>
      </c>
      <c r="C21" s="135" t="s">
        <v>56</v>
      </c>
      <c r="D21" s="135">
        <v>1400</v>
      </c>
      <c r="E21" s="135">
        <v>1485</v>
      </c>
      <c r="F21" s="135">
        <v>1485</v>
      </c>
      <c r="G21" s="357">
        <f t="shared" ref="G21:G23" si="5">F21/E21</f>
        <v>1</v>
      </c>
      <c r="H21" s="205"/>
      <c r="I21" s="205"/>
      <c r="J21" s="205"/>
      <c r="K21" s="534"/>
      <c r="L21" s="206">
        <v>0.5</v>
      </c>
      <c r="M21" s="93"/>
      <c r="N21" s="117">
        <v>0.25</v>
      </c>
      <c r="O21" s="5">
        <f>F21-D21</f>
        <v>85</v>
      </c>
      <c r="P21" s="5">
        <f t="shared" ref="P21:P22" si="6">E21-D21</f>
        <v>85</v>
      </c>
      <c r="Q21" s="5">
        <f t="shared" ref="Q21:Q23" si="7">O21/P21</f>
        <v>1</v>
      </c>
      <c r="R21" s="5">
        <f t="shared" ref="R21:R23" si="8">Q21*N21</f>
        <v>0.25</v>
      </c>
      <c r="S21" s="5"/>
    </row>
    <row r="22" spans="1:19" ht="24" x14ac:dyDescent="0.3">
      <c r="B22" s="367" t="s">
        <v>303</v>
      </c>
      <c r="C22" s="135" t="s">
        <v>56</v>
      </c>
      <c r="D22" s="135">
        <v>4500</v>
      </c>
      <c r="E22" s="135">
        <v>4961</v>
      </c>
      <c r="F22" s="135">
        <v>4980</v>
      </c>
      <c r="G22" s="357">
        <f t="shared" si="5"/>
        <v>1.0038298730094739</v>
      </c>
      <c r="H22" s="205"/>
      <c r="I22" s="205"/>
      <c r="J22" s="205"/>
      <c r="K22" s="534"/>
      <c r="L22" s="206">
        <v>1</v>
      </c>
      <c r="M22" s="93"/>
      <c r="N22" s="117">
        <v>0.25</v>
      </c>
      <c r="O22" s="5">
        <f t="shared" ref="O22" si="9">F22-D22</f>
        <v>480</v>
      </c>
      <c r="P22" s="5">
        <f t="shared" si="6"/>
        <v>461</v>
      </c>
      <c r="Q22" s="5">
        <f t="shared" si="7"/>
        <v>1.0412147505422993</v>
      </c>
      <c r="R22" s="5">
        <f t="shared" si="8"/>
        <v>0.26030368763557482</v>
      </c>
      <c r="S22" s="5"/>
    </row>
    <row r="23" spans="1:19" ht="36" x14ac:dyDescent="0.3">
      <c r="B23" s="367" t="s">
        <v>63</v>
      </c>
      <c r="C23" s="135" t="s">
        <v>57</v>
      </c>
      <c r="D23" s="135">
        <v>100</v>
      </c>
      <c r="E23" s="135">
        <v>121</v>
      </c>
      <c r="F23" s="135">
        <v>121</v>
      </c>
      <c r="G23" s="357">
        <f t="shared" si="5"/>
        <v>1</v>
      </c>
      <c r="H23" s="205"/>
      <c r="I23" s="205"/>
      <c r="J23" s="205"/>
      <c r="K23" s="534"/>
      <c r="L23" s="206">
        <v>0.5</v>
      </c>
      <c r="M23" s="93"/>
      <c r="N23" s="117">
        <v>0.25</v>
      </c>
      <c r="O23" s="5">
        <f>F23-D23</f>
        <v>21</v>
      </c>
      <c r="P23" s="5">
        <f>E23-D23</f>
        <v>21</v>
      </c>
      <c r="Q23" s="5">
        <f t="shared" si="7"/>
        <v>1</v>
      </c>
      <c r="R23" s="5">
        <f t="shared" si="8"/>
        <v>0.25</v>
      </c>
      <c r="S23" s="5"/>
    </row>
    <row r="24" spans="1:19" ht="15" thickBot="1" x14ac:dyDescent="0.35">
      <c r="A24" s="110"/>
      <c r="B24" s="360" t="s">
        <v>134</v>
      </c>
      <c r="C24" s="361"/>
      <c r="D24" s="361"/>
      <c r="E24" s="361"/>
      <c r="F24" s="361"/>
      <c r="G24" s="361"/>
      <c r="H24" s="361"/>
      <c r="I24" s="361"/>
      <c r="J24" s="131"/>
      <c r="K24" s="549">
        <f>(G20*0.25+G21*0.25+G22*0.25+G23*0.25)/G16</f>
        <v>1.1002394887800209</v>
      </c>
      <c r="L24" s="550"/>
      <c r="M24" s="96"/>
      <c r="N24" s="5"/>
      <c r="O24" s="5"/>
      <c r="P24" s="5"/>
      <c r="Q24" s="5"/>
      <c r="R24" s="5">
        <f>SUM(R20:R23)</f>
        <v>1.0103036876355749</v>
      </c>
      <c r="S24" s="5"/>
    </row>
    <row r="25" spans="1:19" ht="43.2" customHeight="1" x14ac:dyDescent="0.3">
      <c r="A25" s="118" t="s">
        <v>22</v>
      </c>
      <c r="B25" s="362" t="s">
        <v>320</v>
      </c>
      <c r="C25" s="329"/>
      <c r="D25" s="329"/>
      <c r="E25" s="329"/>
      <c r="F25" s="329"/>
      <c r="G25" s="329"/>
      <c r="H25" s="329"/>
      <c r="I25" s="329"/>
      <c r="J25" s="329"/>
      <c r="K25" s="552"/>
      <c r="L25" s="546"/>
      <c r="M25" s="95"/>
      <c r="N25" s="123"/>
      <c r="O25" s="124"/>
      <c r="P25" s="124"/>
      <c r="Q25" s="124"/>
      <c r="R25" s="124"/>
      <c r="S25" s="5"/>
    </row>
    <row r="26" spans="1:19" x14ac:dyDescent="0.3">
      <c r="A26" s="110"/>
      <c r="B26" s="351" t="s">
        <v>50</v>
      </c>
      <c r="C26" s="363" t="s">
        <v>52</v>
      </c>
      <c r="D26" s="205"/>
      <c r="E26" s="364">
        <f>SUM(E27:E28)</f>
        <v>439.6</v>
      </c>
      <c r="F26" s="364">
        <f t="shared" ref="F26" si="10">SUM(F27:F28)</f>
        <v>176.5</v>
      </c>
      <c r="G26" s="354">
        <f>F26/E26</f>
        <v>0.40150136487716104</v>
      </c>
      <c r="H26" s="205"/>
      <c r="I26" s="205"/>
      <c r="J26" s="205"/>
      <c r="K26" s="534"/>
      <c r="L26" s="206"/>
      <c r="M26" s="93"/>
      <c r="N26" s="5"/>
      <c r="O26" s="5"/>
      <c r="P26" s="5"/>
      <c r="Q26" s="5"/>
      <c r="R26" s="5"/>
      <c r="S26" s="5"/>
    </row>
    <row r="27" spans="1:19" x14ac:dyDescent="0.3">
      <c r="A27" s="110"/>
      <c r="B27" s="355" t="s">
        <v>142</v>
      </c>
      <c r="C27" s="365" t="s">
        <v>52</v>
      </c>
      <c r="D27" s="205"/>
      <c r="E27" s="366">
        <v>117.6</v>
      </c>
      <c r="F27" s="366">
        <v>117.6</v>
      </c>
      <c r="G27" s="357">
        <f t="shared" ref="G27:G28" si="11">F27/E27</f>
        <v>1</v>
      </c>
      <c r="H27" s="205"/>
      <c r="I27" s="205"/>
      <c r="J27" s="205"/>
      <c r="K27" s="534"/>
      <c r="L27" s="206"/>
      <c r="M27" s="93"/>
      <c r="N27" s="5"/>
      <c r="O27" s="5"/>
      <c r="P27" s="5"/>
      <c r="Q27" s="5"/>
      <c r="R27" s="5"/>
      <c r="S27" s="5"/>
    </row>
    <row r="28" spans="1:19" x14ac:dyDescent="0.3">
      <c r="A28" s="110"/>
      <c r="B28" s="355" t="s">
        <v>171</v>
      </c>
      <c r="C28" s="365" t="s">
        <v>52</v>
      </c>
      <c r="D28" s="205"/>
      <c r="E28" s="366">
        <v>322</v>
      </c>
      <c r="F28" s="366">
        <v>58.9</v>
      </c>
      <c r="G28" s="357">
        <f t="shared" si="11"/>
        <v>0.1829192546583851</v>
      </c>
      <c r="H28" s="205"/>
      <c r="I28" s="205"/>
      <c r="J28" s="205"/>
      <c r="K28" s="534"/>
      <c r="L28" s="206"/>
      <c r="M28" s="93"/>
      <c r="N28" s="5"/>
      <c r="O28" s="5"/>
      <c r="P28" s="5"/>
      <c r="Q28" s="5"/>
      <c r="R28" s="5"/>
      <c r="S28" s="5"/>
    </row>
    <row r="29" spans="1:19" x14ac:dyDescent="0.3">
      <c r="A29" s="110"/>
      <c r="B29" s="270" t="s">
        <v>51</v>
      </c>
      <c r="C29" s="97"/>
      <c r="D29" s="97"/>
      <c r="E29" s="97"/>
      <c r="F29" s="97"/>
      <c r="G29" s="97"/>
      <c r="H29" s="153">
        <v>2</v>
      </c>
      <c r="I29" s="153">
        <v>2</v>
      </c>
      <c r="J29" s="153">
        <v>0</v>
      </c>
      <c r="K29" s="535"/>
      <c r="L29" s="564">
        <f>SUM(L30:L31)</f>
        <v>1</v>
      </c>
      <c r="M29" s="98"/>
      <c r="N29" s="123" t="s">
        <v>87</v>
      </c>
      <c r="O29" s="124" t="s">
        <v>88</v>
      </c>
      <c r="P29" s="124" t="s">
        <v>89</v>
      </c>
      <c r="Q29" s="124" t="s">
        <v>90</v>
      </c>
      <c r="R29" s="124" t="s">
        <v>91</v>
      </c>
      <c r="S29" s="5"/>
    </row>
    <row r="30" spans="1:19" ht="24" x14ac:dyDescent="0.3">
      <c r="A30" s="110"/>
      <c r="B30" s="367" t="s">
        <v>66</v>
      </c>
      <c r="C30" s="135" t="s">
        <v>56</v>
      </c>
      <c r="D30" s="135">
        <v>7000</v>
      </c>
      <c r="E30" s="135">
        <v>7300</v>
      </c>
      <c r="F30" s="135">
        <v>7300</v>
      </c>
      <c r="G30" s="357">
        <f>F30/E30</f>
        <v>1</v>
      </c>
      <c r="H30" s="205"/>
      <c r="I30" s="205"/>
      <c r="J30" s="205"/>
      <c r="K30" s="534"/>
      <c r="L30" s="206">
        <v>0.5</v>
      </c>
      <c r="M30" s="93"/>
      <c r="N30" s="5">
        <v>0.4</v>
      </c>
      <c r="O30" s="5">
        <f>F30-D30</f>
        <v>300</v>
      </c>
      <c r="P30" s="5">
        <f>E30-D30</f>
        <v>300</v>
      </c>
      <c r="Q30" s="5">
        <f>O30/P30</f>
        <v>1</v>
      </c>
      <c r="R30" s="5">
        <f>N30*Q30</f>
        <v>0.4</v>
      </c>
      <c r="S30" s="5"/>
    </row>
    <row r="31" spans="1:19" ht="24" x14ac:dyDescent="0.3">
      <c r="A31" s="110"/>
      <c r="B31" s="367" t="s">
        <v>65</v>
      </c>
      <c r="C31" s="135" t="s">
        <v>57</v>
      </c>
      <c r="D31" s="135">
        <v>52</v>
      </c>
      <c r="E31" s="135">
        <v>57</v>
      </c>
      <c r="F31" s="135">
        <v>57</v>
      </c>
      <c r="G31" s="357">
        <f>F31/E31</f>
        <v>1</v>
      </c>
      <c r="H31" s="205"/>
      <c r="I31" s="205"/>
      <c r="J31" s="205"/>
      <c r="K31" s="534"/>
      <c r="L31" s="206">
        <v>0.5</v>
      </c>
      <c r="M31" s="93"/>
      <c r="N31" s="5">
        <v>0.6</v>
      </c>
      <c r="O31" s="5">
        <f>F31-D31</f>
        <v>5</v>
      </c>
      <c r="P31" s="5">
        <f>E31-D31</f>
        <v>5</v>
      </c>
      <c r="Q31" s="5">
        <f>O31/P31</f>
        <v>1</v>
      </c>
      <c r="R31" s="5">
        <f>N31*Q31</f>
        <v>0.6</v>
      </c>
      <c r="S31" s="5"/>
    </row>
    <row r="32" spans="1:19" ht="15" thickBot="1" x14ac:dyDescent="0.35">
      <c r="A32" s="111"/>
      <c r="B32" s="369" t="s">
        <v>134</v>
      </c>
      <c r="C32" s="370"/>
      <c r="D32" s="370"/>
      <c r="E32" s="370"/>
      <c r="F32" s="370"/>
      <c r="G32" s="370"/>
      <c r="H32" s="370"/>
      <c r="I32" s="370"/>
      <c r="J32" s="371"/>
      <c r="K32" s="553">
        <f>(0.6*G30+0.4*G31)/G26</f>
        <v>2.4906515580736546</v>
      </c>
      <c r="L32" s="554"/>
      <c r="M32" s="94"/>
      <c r="N32" s="5"/>
      <c r="O32" s="5"/>
      <c r="P32" s="5"/>
      <c r="Q32" s="5"/>
      <c r="R32" s="5">
        <f>SUM(R30:R31)*100</f>
        <v>100</v>
      </c>
      <c r="S32" s="5"/>
    </row>
    <row r="33" spans="1:13" ht="27.6" x14ac:dyDescent="0.3">
      <c r="A33" s="245" t="s">
        <v>27</v>
      </c>
      <c r="B33" s="372" t="s">
        <v>274</v>
      </c>
      <c r="C33" s="329"/>
      <c r="D33" s="329"/>
      <c r="E33" s="329"/>
      <c r="F33" s="329"/>
      <c r="G33" s="329"/>
      <c r="H33" s="329"/>
      <c r="I33" s="329"/>
      <c r="J33" s="329"/>
      <c r="K33" s="329"/>
      <c r="L33" s="546"/>
      <c r="M33" s="95"/>
    </row>
    <row r="34" spans="1:13" x14ac:dyDescent="0.3">
      <c r="B34" s="351" t="s">
        <v>50</v>
      </c>
      <c r="C34" s="352" t="s">
        <v>52</v>
      </c>
      <c r="D34" s="205"/>
      <c r="E34" s="353">
        <f>SUM(E35:E37)</f>
        <v>225716.4</v>
      </c>
      <c r="F34" s="353">
        <f>SUM(F35:F37)</f>
        <v>222460.9</v>
      </c>
      <c r="G34" s="354">
        <f>F34/E34</f>
        <v>0.98557703383537931</v>
      </c>
      <c r="H34" s="205"/>
      <c r="I34" s="205"/>
      <c r="J34" s="205"/>
      <c r="K34" s="205"/>
      <c r="L34" s="206"/>
      <c r="M34" s="93"/>
    </row>
    <row r="35" spans="1:13" x14ac:dyDescent="0.3">
      <c r="B35" s="355" t="s">
        <v>81</v>
      </c>
      <c r="C35" s="135" t="s">
        <v>52</v>
      </c>
      <c r="D35" s="205"/>
      <c r="E35" s="356">
        <v>43217.5</v>
      </c>
      <c r="F35" s="356">
        <v>41803.1</v>
      </c>
      <c r="G35" s="357">
        <f t="shared" ref="G35:G37" si="12">F35/E35</f>
        <v>0.96727251692022909</v>
      </c>
      <c r="H35" s="205"/>
      <c r="I35" s="205"/>
      <c r="J35" s="205"/>
      <c r="K35" s="205"/>
      <c r="L35" s="206"/>
      <c r="M35" s="93"/>
    </row>
    <row r="36" spans="1:13" x14ac:dyDescent="0.3">
      <c r="B36" s="355" t="s">
        <v>142</v>
      </c>
      <c r="C36" s="135" t="s">
        <v>52</v>
      </c>
      <c r="D36" s="205"/>
      <c r="E36" s="356">
        <v>178066.8</v>
      </c>
      <c r="F36" s="356">
        <v>176255</v>
      </c>
      <c r="G36" s="357">
        <f t="shared" si="12"/>
        <v>0.9898251667351804</v>
      </c>
      <c r="H36" s="205"/>
      <c r="I36" s="205"/>
      <c r="J36" s="205"/>
      <c r="K36" s="205"/>
      <c r="L36" s="206"/>
      <c r="M36" s="93"/>
    </row>
    <row r="37" spans="1:13" x14ac:dyDescent="0.3">
      <c r="B37" s="355" t="s">
        <v>171</v>
      </c>
      <c r="C37" s="135" t="s">
        <v>52</v>
      </c>
      <c r="D37" s="205"/>
      <c r="E37" s="356">
        <v>4432.1000000000004</v>
      </c>
      <c r="F37" s="356">
        <v>4402.8</v>
      </c>
      <c r="G37" s="357">
        <f t="shared" si="12"/>
        <v>0.99338913833171627</v>
      </c>
      <c r="H37" s="205"/>
      <c r="I37" s="205"/>
      <c r="J37" s="205"/>
      <c r="K37" s="205"/>
      <c r="L37" s="206"/>
      <c r="M37" s="93"/>
    </row>
    <row r="38" spans="1:13" x14ac:dyDescent="0.3">
      <c r="B38" s="270" t="s">
        <v>51</v>
      </c>
      <c r="C38" s="97"/>
      <c r="D38" s="97"/>
      <c r="E38" s="97"/>
      <c r="F38" s="97"/>
      <c r="G38" s="97"/>
      <c r="H38" s="153">
        <v>7</v>
      </c>
      <c r="I38" s="153">
        <v>7</v>
      </c>
      <c r="J38" s="153">
        <v>0</v>
      </c>
      <c r="K38" s="97"/>
      <c r="L38" s="640">
        <f>SUM(L39:L47)</f>
        <v>6</v>
      </c>
      <c r="M38" s="98"/>
    </row>
    <row r="39" spans="1:13" ht="48" x14ac:dyDescent="0.3">
      <c r="B39" s="367" t="s">
        <v>67</v>
      </c>
      <c r="C39" s="135" t="s">
        <v>58</v>
      </c>
      <c r="D39" s="135">
        <v>92</v>
      </c>
      <c r="E39" s="135">
        <v>94</v>
      </c>
      <c r="F39" s="135">
        <v>95</v>
      </c>
      <c r="G39" s="357">
        <f>F39/E39</f>
        <v>1.0106382978723405</v>
      </c>
      <c r="H39" s="205"/>
      <c r="I39" s="205"/>
      <c r="J39" s="205"/>
      <c r="K39" s="205"/>
      <c r="L39" s="206">
        <v>1</v>
      </c>
      <c r="M39" s="93"/>
    </row>
    <row r="40" spans="1:13" ht="36" x14ac:dyDescent="0.3">
      <c r="B40" s="367" t="s">
        <v>72</v>
      </c>
      <c r="C40" s="135"/>
      <c r="D40" s="135"/>
      <c r="E40" s="205"/>
      <c r="F40" s="205"/>
      <c r="G40" s="373"/>
      <c r="H40" s="205"/>
      <c r="I40" s="205"/>
      <c r="J40" s="205"/>
      <c r="K40" s="205"/>
      <c r="L40" s="206"/>
      <c r="M40" s="93"/>
    </row>
    <row r="41" spans="1:13" x14ac:dyDescent="0.3">
      <c r="B41" s="367" t="s">
        <v>71</v>
      </c>
      <c r="C41" s="135" t="s">
        <v>58</v>
      </c>
      <c r="D41" s="135">
        <v>100</v>
      </c>
      <c r="E41" s="135">
        <v>100</v>
      </c>
      <c r="F41" s="135">
        <v>100</v>
      </c>
      <c r="G41" s="357">
        <v>1</v>
      </c>
      <c r="H41" s="205"/>
      <c r="I41" s="205"/>
      <c r="J41" s="205"/>
      <c r="K41" s="205"/>
      <c r="L41" s="206">
        <v>0.5</v>
      </c>
      <c r="M41" s="93"/>
    </row>
    <row r="42" spans="1:13" x14ac:dyDescent="0.3">
      <c r="B42" s="367" t="s">
        <v>68</v>
      </c>
      <c r="C42" s="135" t="s">
        <v>58</v>
      </c>
      <c r="D42" s="135">
        <v>100</v>
      </c>
      <c r="E42" s="135">
        <v>100</v>
      </c>
      <c r="F42" s="135">
        <v>100</v>
      </c>
      <c r="G42" s="357">
        <v>1</v>
      </c>
      <c r="H42" s="205"/>
      <c r="I42" s="205"/>
      <c r="J42" s="205"/>
      <c r="K42" s="205"/>
      <c r="L42" s="206">
        <v>0.5</v>
      </c>
      <c r="M42" s="93"/>
    </row>
    <row r="43" spans="1:13" x14ac:dyDescent="0.3">
      <c r="B43" s="367" t="s">
        <v>69</v>
      </c>
      <c r="C43" s="135" t="s">
        <v>58</v>
      </c>
      <c r="D43" s="135">
        <v>98.3</v>
      </c>
      <c r="E43" s="135">
        <v>98.7</v>
      </c>
      <c r="F43" s="135">
        <v>100</v>
      </c>
      <c r="G43" s="357">
        <f>F43/E43</f>
        <v>1.0131712259371835</v>
      </c>
      <c r="H43" s="205"/>
      <c r="I43" s="205"/>
      <c r="J43" s="205"/>
      <c r="K43" s="205"/>
      <c r="L43" s="206">
        <v>1</v>
      </c>
      <c r="M43" s="93"/>
    </row>
    <row r="44" spans="1:13" ht="35.4" customHeight="1" x14ac:dyDescent="0.3">
      <c r="B44" s="367" t="s">
        <v>70</v>
      </c>
      <c r="C44" s="135"/>
      <c r="D44" s="135"/>
      <c r="E44" s="205"/>
      <c r="F44" s="205"/>
      <c r="G44" s="373"/>
      <c r="H44" s="205"/>
      <c r="I44" s="205"/>
      <c r="J44" s="205"/>
      <c r="K44" s="205"/>
      <c r="L44" s="206"/>
      <c r="M44" s="93"/>
    </row>
    <row r="45" spans="1:13" x14ac:dyDescent="0.3">
      <c r="B45" s="367" t="s">
        <v>71</v>
      </c>
      <c r="C45" s="135" t="s">
        <v>58</v>
      </c>
      <c r="D45" s="374">
        <v>5.0000000000000001E-3</v>
      </c>
      <c r="E45" s="256">
        <v>5.0000000000000001E-3</v>
      </c>
      <c r="F45" s="256">
        <v>1E-3</v>
      </c>
      <c r="G45" s="357">
        <v>1.8</v>
      </c>
      <c r="H45" s="205"/>
      <c r="I45" s="205"/>
      <c r="J45" s="205"/>
      <c r="K45" s="205"/>
      <c r="L45" s="206">
        <v>1</v>
      </c>
      <c r="M45" s="93"/>
    </row>
    <row r="46" spans="1:13" x14ac:dyDescent="0.3">
      <c r="B46" s="367" t="s">
        <v>68</v>
      </c>
      <c r="C46" s="135" t="s">
        <v>58</v>
      </c>
      <c r="D46" s="375">
        <v>5.0000000000000001E-3</v>
      </c>
      <c r="E46" s="135">
        <v>5.0000000000000001E-3</v>
      </c>
      <c r="F46" s="135">
        <v>1E-3</v>
      </c>
      <c r="G46" s="357">
        <v>1.8</v>
      </c>
      <c r="H46" s="205"/>
      <c r="I46" s="205"/>
      <c r="J46" s="205"/>
      <c r="K46" s="205"/>
      <c r="L46" s="206">
        <v>1</v>
      </c>
      <c r="M46" s="93"/>
    </row>
    <row r="47" spans="1:13" x14ac:dyDescent="0.3">
      <c r="B47" s="367" t="s">
        <v>69</v>
      </c>
      <c r="C47" s="135" t="s">
        <v>58</v>
      </c>
      <c r="D47" s="375">
        <v>3.0000000000000001E-3</v>
      </c>
      <c r="E47" s="135">
        <v>3.0000000000000001E-3</v>
      </c>
      <c r="F47" s="135">
        <v>1E-3</v>
      </c>
      <c r="G47" s="357">
        <v>1.667</v>
      </c>
      <c r="H47" s="205"/>
      <c r="I47" s="205"/>
      <c r="J47" s="205"/>
      <c r="K47" s="205"/>
      <c r="L47" s="206">
        <v>1</v>
      </c>
      <c r="M47" s="93"/>
    </row>
    <row r="48" spans="1:13" ht="15" thickBot="1" x14ac:dyDescent="0.35">
      <c r="A48" s="110"/>
      <c r="B48" s="376" t="s">
        <v>134</v>
      </c>
      <c r="C48" s="205"/>
      <c r="D48" s="205"/>
      <c r="E48" s="205"/>
      <c r="F48" s="205"/>
      <c r="G48" s="205"/>
      <c r="H48" s="205"/>
      <c r="I48" s="205"/>
      <c r="J48" s="139"/>
      <c r="K48" s="538">
        <f>((G39+G41+G42+G43+G45+G46+G47)/7/G34)</f>
        <v>1.3466816472339311</v>
      </c>
      <c r="L48" s="206"/>
      <c r="M48" s="93"/>
    </row>
    <row r="49" spans="1:13" ht="27.6" x14ac:dyDescent="0.3">
      <c r="A49" s="118" t="s">
        <v>118</v>
      </c>
      <c r="B49" s="372" t="s">
        <v>275</v>
      </c>
      <c r="C49" s="329"/>
      <c r="D49" s="329"/>
      <c r="E49" s="329"/>
      <c r="F49" s="329"/>
      <c r="G49" s="329"/>
      <c r="H49" s="329"/>
      <c r="I49" s="329"/>
      <c r="J49" s="329"/>
      <c r="K49" s="329"/>
      <c r="L49" s="546"/>
      <c r="M49" s="95"/>
    </row>
    <row r="50" spans="1:13" x14ac:dyDescent="0.3">
      <c r="B50" s="351" t="s">
        <v>50</v>
      </c>
      <c r="C50" s="363" t="s">
        <v>52</v>
      </c>
      <c r="D50" s="205"/>
      <c r="E50" s="364">
        <f>SUM(E51:E52)</f>
        <v>95</v>
      </c>
      <c r="F50" s="364">
        <f t="shared" ref="F50" si="13">SUM(F51:F52)</f>
        <v>81.5</v>
      </c>
      <c r="G50" s="354">
        <f>F50/E50</f>
        <v>0.85789473684210527</v>
      </c>
      <c r="H50" s="205"/>
      <c r="I50" s="205"/>
      <c r="J50" s="205"/>
      <c r="K50" s="205"/>
      <c r="L50" s="206"/>
      <c r="M50" s="93"/>
    </row>
    <row r="51" spans="1:13" x14ac:dyDescent="0.3">
      <c r="B51" s="355" t="s">
        <v>142</v>
      </c>
      <c r="C51" s="365" t="s">
        <v>52</v>
      </c>
      <c r="D51" s="205"/>
      <c r="E51" s="366">
        <v>0</v>
      </c>
      <c r="F51" s="366">
        <v>0</v>
      </c>
      <c r="G51" s="357" t="s">
        <v>95</v>
      </c>
      <c r="H51" s="205"/>
      <c r="I51" s="205"/>
      <c r="J51" s="205"/>
      <c r="K51" s="205"/>
      <c r="L51" s="206"/>
      <c r="M51" s="93"/>
    </row>
    <row r="52" spans="1:13" x14ac:dyDescent="0.3">
      <c r="B52" s="355" t="s">
        <v>171</v>
      </c>
      <c r="C52" s="365" t="s">
        <v>52</v>
      </c>
      <c r="D52" s="205"/>
      <c r="E52" s="366">
        <v>95</v>
      </c>
      <c r="F52" s="366">
        <v>81.5</v>
      </c>
      <c r="G52" s="357">
        <f t="shared" ref="G52" si="14">F52/E52</f>
        <v>0.85789473684210527</v>
      </c>
      <c r="H52" s="205"/>
      <c r="I52" s="205"/>
      <c r="J52" s="205"/>
      <c r="K52" s="205"/>
      <c r="L52" s="206"/>
      <c r="M52" s="93"/>
    </row>
    <row r="53" spans="1:13" x14ac:dyDescent="0.3">
      <c r="B53" s="270" t="s">
        <v>51</v>
      </c>
      <c r="C53" s="97"/>
      <c r="D53" s="97"/>
      <c r="E53" s="97"/>
      <c r="F53" s="97"/>
      <c r="G53" s="97"/>
      <c r="H53" s="153">
        <v>5</v>
      </c>
      <c r="I53" s="153">
        <v>5</v>
      </c>
      <c r="J53" s="153">
        <v>0</v>
      </c>
      <c r="K53" s="97"/>
      <c r="L53" s="564">
        <f>SUM(L54:L58)</f>
        <v>4.5</v>
      </c>
      <c r="M53" s="98"/>
    </row>
    <row r="54" spans="1:13" ht="36" x14ac:dyDescent="0.3">
      <c r="B54" s="367" t="s">
        <v>73</v>
      </c>
      <c r="C54" s="135" t="s">
        <v>56</v>
      </c>
      <c r="D54" s="135">
        <v>20</v>
      </c>
      <c r="E54" s="135">
        <v>200</v>
      </c>
      <c r="F54" s="135">
        <v>263</v>
      </c>
      <c r="G54" s="357">
        <f>F54/E54</f>
        <v>1.3149999999999999</v>
      </c>
      <c r="H54" s="205"/>
      <c r="I54" s="205"/>
      <c r="J54" s="205"/>
      <c r="K54" s="205"/>
      <c r="L54" s="206">
        <v>1</v>
      </c>
      <c r="M54" s="93"/>
    </row>
    <row r="55" spans="1:13" ht="48" x14ac:dyDescent="0.3">
      <c r="B55" s="367" t="s">
        <v>74</v>
      </c>
      <c r="C55" s="135" t="s">
        <v>58</v>
      </c>
      <c r="D55" s="135">
        <v>99.68</v>
      </c>
      <c r="E55" s="135">
        <v>99.76</v>
      </c>
      <c r="F55" s="135">
        <v>100</v>
      </c>
      <c r="G55" s="357">
        <f t="shared" ref="G55:G58" si="15">F55/E55</f>
        <v>1.0024057738572574</v>
      </c>
      <c r="H55" s="205"/>
      <c r="I55" s="205"/>
      <c r="J55" s="205"/>
      <c r="K55" s="205"/>
      <c r="L55" s="206">
        <v>1</v>
      </c>
      <c r="M55" s="93"/>
    </row>
    <row r="56" spans="1:13" ht="24" x14ac:dyDescent="0.3">
      <c r="B56" s="367" t="s">
        <v>76</v>
      </c>
      <c r="C56" s="135" t="s">
        <v>75</v>
      </c>
      <c r="D56" s="135">
        <v>280</v>
      </c>
      <c r="E56" s="135">
        <v>280</v>
      </c>
      <c r="F56" s="135">
        <v>281</v>
      </c>
      <c r="G56" s="357">
        <f t="shared" si="15"/>
        <v>1.0035714285714286</v>
      </c>
      <c r="H56" s="205"/>
      <c r="I56" s="205"/>
      <c r="J56" s="205"/>
      <c r="K56" s="205"/>
      <c r="L56" s="206">
        <v>1</v>
      </c>
      <c r="M56" s="93"/>
    </row>
    <row r="57" spans="1:13" ht="24" x14ac:dyDescent="0.3">
      <c r="B57" s="367" t="s">
        <v>77</v>
      </c>
      <c r="C57" s="135" t="s">
        <v>56</v>
      </c>
      <c r="D57" s="135">
        <v>60</v>
      </c>
      <c r="E57" s="135">
        <v>110</v>
      </c>
      <c r="F57" s="135">
        <v>194</v>
      </c>
      <c r="G57" s="357">
        <f t="shared" si="15"/>
        <v>1.7636363636363637</v>
      </c>
      <c r="H57" s="205"/>
      <c r="I57" s="205"/>
      <c r="J57" s="205"/>
      <c r="K57" s="205"/>
      <c r="L57" s="206">
        <v>1</v>
      </c>
      <c r="M57" s="93"/>
    </row>
    <row r="58" spans="1:13" ht="24" x14ac:dyDescent="0.3">
      <c r="B58" s="377" t="s">
        <v>78</v>
      </c>
      <c r="C58" s="251" t="s">
        <v>56</v>
      </c>
      <c r="D58" s="135">
        <v>12</v>
      </c>
      <c r="E58" s="251">
        <v>60</v>
      </c>
      <c r="F58" s="251">
        <v>60</v>
      </c>
      <c r="G58" s="357">
        <f t="shared" si="15"/>
        <v>1</v>
      </c>
      <c r="H58" s="205"/>
      <c r="I58" s="205"/>
      <c r="J58" s="205"/>
      <c r="K58" s="205"/>
      <c r="L58" s="206">
        <v>0.5</v>
      </c>
      <c r="M58" s="93"/>
    </row>
    <row r="59" spans="1:13" ht="15" thickBot="1" x14ac:dyDescent="0.35">
      <c r="A59" s="110"/>
      <c r="B59" s="378" t="s">
        <v>134</v>
      </c>
      <c r="C59" s="205"/>
      <c r="D59" s="205"/>
      <c r="E59" s="205"/>
      <c r="F59" s="205"/>
      <c r="G59" s="205"/>
      <c r="H59" s="205"/>
      <c r="I59" s="205"/>
      <c r="J59" s="139"/>
      <c r="K59" s="538">
        <f>((G54+G55+G56+G57+G58)/5)/G50</f>
        <v>1.4184988681624044</v>
      </c>
      <c r="L59" s="206"/>
      <c r="M59" s="93"/>
    </row>
    <row r="60" spans="1:13" ht="41.4" x14ac:dyDescent="0.3">
      <c r="A60" s="118" t="s">
        <v>35</v>
      </c>
      <c r="B60" s="372" t="s">
        <v>283</v>
      </c>
      <c r="C60" s="329"/>
      <c r="D60" s="329"/>
      <c r="E60" s="329"/>
      <c r="F60" s="329"/>
      <c r="G60" s="329"/>
      <c r="H60" s="329"/>
      <c r="I60" s="329"/>
      <c r="J60" s="329"/>
      <c r="K60" s="329"/>
      <c r="L60" s="546"/>
      <c r="M60" s="95"/>
    </row>
    <row r="61" spans="1:13" x14ac:dyDescent="0.3">
      <c r="B61" s="351" t="s">
        <v>50</v>
      </c>
      <c r="C61" s="363" t="s">
        <v>52</v>
      </c>
      <c r="D61" s="205"/>
      <c r="E61" s="364">
        <f>SUM(E62:E63)</f>
        <v>5675.6</v>
      </c>
      <c r="F61" s="364">
        <f>SUM(F62:F63)</f>
        <v>5336.2999999999993</v>
      </c>
      <c r="G61" s="354">
        <f>F61/E61</f>
        <v>0.94021777433222897</v>
      </c>
      <c r="H61" s="205"/>
      <c r="I61" s="205"/>
      <c r="J61" s="205"/>
      <c r="K61" s="205"/>
      <c r="L61" s="206"/>
      <c r="M61" s="93"/>
    </row>
    <row r="62" spans="1:13" x14ac:dyDescent="0.3">
      <c r="B62" s="355" t="s">
        <v>142</v>
      </c>
      <c r="C62" s="365" t="s">
        <v>52</v>
      </c>
      <c r="D62" s="205"/>
      <c r="E62" s="366">
        <v>4602</v>
      </c>
      <c r="F62" s="366">
        <v>4467.3999999999996</v>
      </c>
      <c r="G62" s="357">
        <f t="shared" ref="G62:G63" si="16">F62/E62</f>
        <v>0.97075184702303341</v>
      </c>
      <c r="H62" s="205"/>
      <c r="I62" s="205"/>
      <c r="J62" s="205"/>
      <c r="K62" s="205"/>
      <c r="L62" s="206"/>
      <c r="M62" s="93"/>
    </row>
    <row r="63" spans="1:13" x14ac:dyDescent="0.3">
      <c r="B63" s="355" t="s">
        <v>171</v>
      </c>
      <c r="C63" s="365" t="s">
        <v>52</v>
      </c>
      <c r="D63" s="205"/>
      <c r="E63" s="366">
        <v>1073.5999999999999</v>
      </c>
      <c r="F63" s="366">
        <v>868.9</v>
      </c>
      <c r="G63" s="357">
        <f t="shared" si="16"/>
        <v>0.80933308494783907</v>
      </c>
      <c r="H63" s="205"/>
      <c r="I63" s="205"/>
      <c r="J63" s="205"/>
      <c r="K63" s="205"/>
      <c r="L63" s="206"/>
      <c r="M63" s="93"/>
    </row>
    <row r="64" spans="1:13" x14ac:dyDescent="0.3">
      <c r="B64" s="270" t="s">
        <v>51</v>
      </c>
      <c r="C64" s="155"/>
      <c r="D64" s="155"/>
      <c r="E64" s="155"/>
      <c r="F64" s="155"/>
      <c r="G64" s="155"/>
      <c r="H64" s="153">
        <v>3</v>
      </c>
      <c r="I64" s="153">
        <v>3</v>
      </c>
      <c r="J64" s="153">
        <v>0</v>
      </c>
      <c r="K64" s="155"/>
      <c r="L64" s="564">
        <f>SUM(L65:L67)</f>
        <v>1</v>
      </c>
      <c r="M64" s="156"/>
    </row>
    <row r="65" spans="1:13" ht="26.4" customHeight="1" x14ac:dyDescent="0.3">
      <c r="B65" s="358" t="s">
        <v>284</v>
      </c>
      <c r="C65" s="379" t="s">
        <v>57</v>
      </c>
      <c r="D65" s="135">
        <v>28</v>
      </c>
      <c r="E65" s="135">
        <v>29</v>
      </c>
      <c r="F65" s="135">
        <v>35</v>
      </c>
      <c r="G65" s="357">
        <f>F65/E65</f>
        <v>1.2068965517241379</v>
      </c>
      <c r="H65" s="205"/>
      <c r="I65" s="205"/>
      <c r="J65" s="205"/>
      <c r="K65" s="205"/>
      <c r="L65" s="206">
        <v>1</v>
      </c>
      <c r="M65" s="93"/>
    </row>
    <row r="66" spans="1:13" ht="36" customHeight="1" x14ac:dyDescent="0.3">
      <c r="B66" s="358" t="s">
        <v>285</v>
      </c>
      <c r="C66" s="379" t="s">
        <v>56</v>
      </c>
      <c r="D66" s="135">
        <v>2041</v>
      </c>
      <c r="E66" s="135">
        <v>2010</v>
      </c>
      <c r="F66" s="135">
        <v>1814</v>
      </c>
      <c r="G66" s="357">
        <f t="shared" ref="G66:G67" si="17">F66/E66</f>
        <v>0.90248756218905468</v>
      </c>
      <c r="H66" s="205"/>
      <c r="I66" s="205"/>
      <c r="J66" s="205"/>
      <c r="K66" s="205"/>
      <c r="L66" s="206">
        <v>-1</v>
      </c>
      <c r="M66" s="93"/>
    </row>
    <row r="67" spans="1:13" ht="35.4" customHeight="1" x14ac:dyDescent="0.3">
      <c r="B67" s="380" t="s">
        <v>286</v>
      </c>
      <c r="C67" s="379" t="s">
        <v>56</v>
      </c>
      <c r="D67" s="135">
        <v>344</v>
      </c>
      <c r="E67" s="135">
        <v>350</v>
      </c>
      <c r="F67" s="135">
        <v>406</v>
      </c>
      <c r="G67" s="357">
        <f t="shared" si="17"/>
        <v>1.1599999999999999</v>
      </c>
      <c r="H67" s="361"/>
      <c r="I67" s="361"/>
      <c r="J67" s="361"/>
      <c r="K67" s="361"/>
      <c r="L67" s="537">
        <v>1</v>
      </c>
      <c r="M67" s="96"/>
    </row>
    <row r="68" spans="1:13" ht="15" thickBot="1" x14ac:dyDescent="0.35">
      <c r="A68" s="110"/>
      <c r="B68" s="369" t="s">
        <v>134</v>
      </c>
      <c r="C68" s="237"/>
      <c r="D68" s="205"/>
      <c r="E68" s="205"/>
      <c r="F68" s="205"/>
      <c r="G68" s="205"/>
      <c r="H68" s="205"/>
      <c r="I68" s="205"/>
      <c r="J68" s="139">
        <f>F61/F34</f>
        <v>2.3987586133113727E-2</v>
      </c>
      <c r="K68" s="538">
        <f>(G65*0.25+G66*0.25+G67*0.5)/G61</f>
        <v>1.1777548337296311</v>
      </c>
      <c r="L68" s="206"/>
      <c r="M68" s="93"/>
    </row>
    <row r="69" spans="1:13" x14ac:dyDescent="0.3">
      <c r="A69" s="118" t="s">
        <v>37</v>
      </c>
      <c r="B69" s="381" t="s">
        <v>136</v>
      </c>
      <c r="C69" s="329"/>
      <c r="D69" s="329"/>
      <c r="E69" s="329"/>
      <c r="F69" s="329"/>
      <c r="G69" s="329"/>
      <c r="H69" s="329"/>
      <c r="I69" s="329"/>
      <c r="J69" s="329"/>
      <c r="K69" s="329"/>
      <c r="L69" s="546"/>
      <c r="M69" s="95"/>
    </row>
    <row r="70" spans="1:13" x14ac:dyDescent="0.3">
      <c r="B70" s="351" t="s">
        <v>50</v>
      </c>
      <c r="C70" s="363" t="s">
        <v>52</v>
      </c>
      <c r="D70" s="205"/>
      <c r="E70" s="364">
        <f>SUM(E71:E71)</f>
        <v>1406.7</v>
      </c>
      <c r="F70" s="364">
        <f>SUM(F71:F71)</f>
        <v>1086.3</v>
      </c>
      <c r="G70" s="354">
        <f>F70/E70</f>
        <v>0.77223288547664737</v>
      </c>
      <c r="H70" s="205"/>
      <c r="I70" s="205"/>
      <c r="J70" s="205"/>
      <c r="K70" s="205"/>
      <c r="L70" s="206"/>
      <c r="M70" s="93"/>
    </row>
    <row r="71" spans="1:13" x14ac:dyDescent="0.3">
      <c r="B71" s="355" t="s">
        <v>171</v>
      </c>
      <c r="C71" s="365" t="s">
        <v>52</v>
      </c>
      <c r="D71" s="205"/>
      <c r="E71" s="366">
        <v>1406.7</v>
      </c>
      <c r="F71" s="366">
        <v>1086.3</v>
      </c>
      <c r="G71" s="357">
        <f t="shared" ref="G71" si="18">F71/E71</f>
        <v>0.77223288547664737</v>
      </c>
      <c r="H71" s="205"/>
      <c r="I71" s="205"/>
      <c r="J71" s="205"/>
      <c r="K71" s="205"/>
      <c r="L71" s="206"/>
      <c r="M71" s="93"/>
    </row>
    <row r="72" spans="1:13" x14ac:dyDescent="0.3">
      <c r="B72" s="270" t="s">
        <v>51</v>
      </c>
      <c r="C72" s="97"/>
      <c r="D72" s="97"/>
      <c r="E72" s="97"/>
      <c r="F72" s="97"/>
      <c r="G72" s="97"/>
      <c r="H72" s="153">
        <v>5</v>
      </c>
      <c r="I72" s="153">
        <v>5</v>
      </c>
      <c r="J72" s="153">
        <v>0</v>
      </c>
      <c r="K72" s="97"/>
      <c r="L72" s="564">
        <f>SUM(L73:L77)</f>
        <v>1</v>
      </c>
      <c r="M72" s="98"/>
    </row>
    <row r="73" spans="1:13" ht="48" x14ac:dyDescent="0.3">
      <c r="B73" s="367" t="s">
        <v>137</v>
      </c>
      <c r="C73" s="135" t="s">
        <v>58</v>
      </c>
      <c r="D73" s="135">
        <v>100</v>
      </c>
      <c r="E73" s="135">
        <v>100</v>
      </c>
      <c r="F73" s="135">
        <v>100</v>
      </c>
      <c r="G73" s="357">
        <f>F73/E73</f>
        <v>1</v>
      </c>
      <c r="H73" s="205"/>
      <c r="I73" s="205"/>
      <c r="J73" s="205"/>
      <c r="K73" s="205"/>
      <c r="L73" s="206">
        <v>0.5</v>
      </c>
      <c r="M73" s="93"/>
    </row>
    <row r="74" spans="1:13" ht="60" x14ac:dyDescent="0.3">
      <c r="B74" s="367" t="s">
        <v>138</v>
      </c>
      <c r="C74" s="135" t="s">
        <v>58</v>
      </c>
      <c r="D74" s="135">
        <v>100</v>
      </c>
      <c r="E74" s="135">
        <v>100</v>
      </c>
      <c r="F74" s="135">
        <v>100</v>
      </c>
      <c r="G74" s="357">
        <f>F74/E74</f>
        <v>1</v>
      </c>
      <c r="H74" s="205"/>
      <c r="I74" s="205"/>
      <c r="J74" s="205"/>
      <c r="K74" s="205"/>
      <c r="L74" s="206">
        <v>0.5</v>
      </c>
      <c r="M74" s="93"/>
    </row>
    <row r="75" spans="1:13" ht="36" x14ac:dyDescent="0.3">
      <c r="B75" s="367" t="s">
        <v>139</v>
      </c>
      <c r="C75" s="135" t="s">
        <v>58</v>
      </c>
      <c r="D75" s="135">
        <v>98.5</v>
      </c>
      <c r="E75" s="135">
        <v>99.5</v>
      </c>
      <c r="F75" s="135">
        <v>83</v>
      </c>
      <c r="G75" s="357">
        <f t="shared" ref="G75:G77" si="19">F75/E75</f>
        <v>0.83417085427135673</v>
      </c>
      <c r="H75" s="205"/>
      <c r="I75" s="205"/>
      <c r="J75" s="205"/>
      <c r="K75" s="205"/>
      <c r="L75" s="206">
        <v>-1</v>
      </c>
      <c r="M75" s="93"/>
    </row>
    <row r="76" spans="1:13" ht="72" x14ac:dyDescent="0.3">
      <c r="B76" s="367" t="s">
        <v>140</v>
      </c>
      <c r="C76" s="135" t="s">
        <v>58</v>
      </c>
      <c r="D76" s="135">
        <v>100</v>
      </c>
      <c r="E76" s="135">
        <v>100</v>
      </c>
      <c r="F76" s="135">
        <v>100</v>
      </c>
      <c r="G76" s="357">
        <f t="shared" si="19"/>
        <v>1</v>
      </c>
      <c r="H76" s="205"/>
      <c r="I76" s="205"/>
      <c r="J76" s="205"/>
      <c r="K76" s="205"/>
      <c r="L76" s="206">
        <v>0.5</v>
      </c>
      <c r="M76" s="93"/>
    </row>
    <row r="77" spans="1:13" ht="36" x14ac:dyDescent="0.3">
      <c r="B77" s="367" t="s">
        <v>141</v>
      </c>
      <c r="C77" s="135" t="s">
        <v>58</v>
      </c>
      <c r="D77" s="135">
        <v>40</v>
      </c>
      <c r="E77" s="135">
        <v>65.5</v>
      </c>
      <c r="F77" s="135">
        <v>65.5</v>
      </c>
      <c r="G77" s="357">
        <f t="shared" si="19"/>
        <v>1</v>
      </c>
      <c r="H77" s="205"/>
      <c r="I77" s="205"/>
      <c r="J77" s="205"/>
      <c r="K77" s="205"/>
      <c r="L77" s="206">
        <v>0.5</v>
      </c>
      <c r="M77" s="93"/>
    </row>
    <row r="78" spans="1:13" ht="15" thickBot="1" x14ac:dyDescent="0.35">
      <c r="B78" s="382" t="s">
        <v>134</v>
      </c>
      <c r="C78" s="256"/>
      <c r="D78" s="322"/>
      <c r="E78" s="256"/>
      <c r="F78" s="256"/>
      <c r="G78" s="257"/>
      <c r="H78" s="322"/>
      <c r="I78" s="322"/>
      <c r="J78" s="323"/>
      <c r="K78" s="555">
        <f>(G73+G74+G75+G76+G77)/5/G70</f>
        <v>1.2519981847930624</v>
      </c>
      <c r="L78" s="556"/>
      <c r="M78" s="127"/>
    </row>
    <row r="79" spans="1:13" ht="32.4" customHeight="1" x14ac:dyDescent="0.3">
      <c r="A79" s="176" t="s">
        <v>39</v>
      </c>
      <c r="B79" s="383" t="s">
        <v>115</v>
      </c>
      <c r="C79" s="384"/>
      <c r="D79" s="329"/>
      <c r="E79" s="384"/>
      <c r="F79" s="384"/>
      <c r="G79" s="385"/>
      <c r="H79" s="329"/>
      <c r="I79" s="329"/>
      <c r="J79" s="330"/>
      <c r="K79" s="557"/>
      <c r="L79" s="546"/>
      <c r="M79" s="95"/>
    </row>
    <row r="80" spans="1:13" x14ac:dyDescent="0.3">
      <c r="B80" s="351" t="s">
        <v>50</v>
      </c>
      <c r="C80" s="352" t="s">
        <v>52</v>
      </c>
      <c r="D80" s="386"/>
      <c r="E80" s="353">
        <f>E82+E81</f>
        <v>475.2</v>
      </c>
      <c r="F80" s="353">
        <f>F82+F81</f>
        <v>150</v>
      </c>
      <c r="G80" s="354">
        <f>F80/E80</f>
        <v>0.31565656565656569</v>
      </c>
      <c r="H80" s="205"/>
      <c r="I80" s="205"/>
      <c r="J80" s="139"/>
      <c r="K80" s="538"/>
      <c r="L80" s="206"/>
      <c r="M80" s="93"/>
    </row>
    <row r="81" spans="1:13" x14ac:dyDescent="0.3">
      <c r="B81" s="293" t="s">
        <v>142</v>
      </c>
      <c r="C81" s="135" t="s">
        <v>52</v>
      </c>
      <c r="D81" s="386"/>
      <c r="E81" s="356">
        <v>325.2</v>
      </c>
      <c r="F81" s="356">
        <v>0</v>
      </c>
      <c r="G81" s="357">
        <f>F81/E81</f>
        <v>0</v>
      </c>
      <c r="H81" s="205"/>
      <c r="I81" s="205"/>
      <c r="J81" s="139"/>
      <c r="K81" s="538"/>
      <c r="L81" s="206"/>
      <c r="M81" s="93"/>
    </row>
    <row r="82" spans="1:13" x14ac:dyDescent="0.3">
      <c r="B82" s="293" t="s">
        <v>171</v>
      </c>
      <c r="C82" s="135" t="s">
        <v>52</v>
      </c>
      <c r="D82" s="205"/>
      <c r="E82" s="356">
        <v>150</v>
      </c>
      <c r="F82" s="135">
        <v>150</v>
      </c>
      <c r="G82" s="357">
        <f>F82/E82</f>
        <v>1</v>
      </c>
      <c r="H82" s="205"/>
      <c r="I82" s="205"/>
      <c r="J82" s="139"/>
      <c r="K82" s="538"/>
      <c r="L82" s="206"/>
      <c r="M82" s="93"/>
    </row>
    <row r="83" spans="1:13" x14ac:dyDescent="0.3">
      <c r="B83" s="270" t="s">
        <v>51</v>
      </c>
      <c r="C83" s="153"/>
      <c r="D83" s="97"/>
      <c r="E83" s="153"/>
      <c r="F83" s="153"/>
      <c r="G83" s="175"/>
      <c r="H83" s="153">
        <v>6</v>
      </c>
      <c r="I83" s="153">
        <v>6</v>
      </c>
      <c r="J83" s="153">
        <v>0</v>
      </c>
      <c r="K83" s="539"/>
      <c r="L83" s="564">
        <f>SUM(L84:L89)</f>
        <v>2</v>
      </c>
      <c r="M83" s="98"/>
    </row>
    <row r="84" spans="1:13" ht="36" x14ac:dyDescent="0.3">
      <c r="B84" s="387" t="s">
        <v>276</v>
      </c>
      <c r="C84" s="135" t="s">
        <v>64</v>
      </c>
      <c r="D84" s="135">
        <v>0</v>
      </c>
      <c r="E84" s="135">
        <v>2</v>
      </c>
      <c r="F84" s="379">
        <v>2</v>
      </c>
      <c r="G84" s="357">
        <f>F84/E84</f>
        <v>1</v>
      </c>
      <c r="H84" s="205"/>
      <c r="I84" s="205"/>
      <c r="J84" s="139"/>
      <c r="K84" s="538"/>
      <c r="L84" s="206">
        <v>0.5</v>
      </c>
      <c r="M84" s="93"/>
    </row>
    <row r="85" spans="1:13" ht="24" x14ac:dyDescent="0.3">
      <c r="B85" s="387" t="s">
        <v>277</v>
      </c>
      <c r="C85" s="135" t="s">
        <v>64</v>
      </c>
      <c r="D85" s="135">
        <v>0</v>
      </c>
      <c r="E85" s="135">
        <v>2</v>
      </c>
      <c r="F85" s="379">
        <v>2</v>
      </c>
      <c r="G85" s="357">
        <f t="shared" ref="G85:G89" si="20">F85/E85</f>
        <v>1</v>
      </c>
      <c r="H85" s="205"/>
      <c r="I85" s="205"/>
      <c r="J85" s="139"/>
      <c r="K85" s="538"/>
      <c r="L85" s="206">
        <v>0.5</v>
      </c>
      <c r="M85" s="93"/>
    </row>
    <row r="86" spans="1:13" ht="60" x14ac:dyDescent="0.3">
      <c r="B86" s="387" t="s">
        <v>278</v>
      </c>
      <c r="C86" s="135" t="s">
        <v>56</v>
      </c>
      <c r="D86" s="135">
        <v>0</v>
      </c>
      <c r="E86" s="135">
        <v>1120</v>
      </c>
      <c r="F86" s="135">
        <v>420</v>
      </c>
      <c r="G86" s="357">
        <f t="shared" si="20"/>
        <v>0.375</v>
      </c>
      <c r="H86" s="205"/>
      <c r="I86" s="205"/>
      <c r="J86" s="139"/>
      <c r="K86" s="538"/>
      <c r="L86" s="206">
        <v>-1</v>
      </c>
      <c r="M86" s="93"/>
    </row>
    <row r="87" spans="1:13" ht="36" x14ac:dyDescent="0.3">
      <c r="B87" s="387" t="s">
        <v>279</v>
      </c>
      <c r="C87" s="135" t="s">
        <v>64</v>
      </c>
      <c r="D87" s="135">
        <v>5</v>
      </c>
      <c r="E87" s="135">
        <v>8</v>
      </c>
      <c r="F87" s="135">
        <v>11</v>
      </c>
      <c r="G87" s="357">
        <f t="shared" si="20"/>
        <v>1.375</v>
      </c>
      <c r="H87" s="205"/>
      <c r="I87" s="205"/>
      <c r="J87" s="139"/>
      <c r="K87" s="538"/>
      <c r="L87" s="206">
        <v>1</v>
      </c>
      <c r="M87" s="93"/>
    </row>
    <row r="88" spans="1:13" ht="24" x14ac:dyDescent="0.3">
      <c r="B88" s="387" t="s">
        <v>280</v>
      </c>
      <c r="C88" s="135" t="s">
        <v>64</v>
      </c>
      <c r="D88" s="135">
        <v>0</v>
      </c>
      <c r="E88" s="135">
        <v>2</v>
      </c>
      <c r="F88" s="135">
        <v>2</v>
      </c>
      <c r="G88" s="357">
        <f t="shared" si="20"/>
        <v>1</v>
      </c>
      <c r="H88" s="205"/>
      <c r="I88" s="205"/>
      <c r="J88" s="139"/>
      <c r="K88" s="538"/>
      <c r="L88" s="206">
        <v>0.5</v>
      </c>
      <c r="M88" s="93"/>
    </row>
    <row r="89" spans="1:13" ht="36" x14ac:dyDescent="0.3">
      <c r="B89" s="387" t="s">
        <v>281</v>
      </c>
      <c r="C89" s="135" t="s">
        <v>64</v>
      </c>
      <c r="D89" s="135">
        <v>0</v>
      </c>
      <c r="E89" s="135">
        <v>30</v>
      </c>
      <c r="F89" s="135">
        <v>30</v>
      </c>
      <c r="G89" s="357">
        <f t="shared" si="20"/>
        <v>1</v>
      </c>
      <c r="H89" s="205"/>
      <c r="I89" s="205"/>
      <c r="J89" s="139"/>
      <c r="K89" s="538"/>
      <c r="L89" s="206">
        <v>0.5</v>
      </c>
      <c r="M89" s="93"/>
    </row>
    <row r="90" spans="1:13" ht="15" thickBot="1" x14ac:dyDescent="0.35">
      <c r="B90" s="388" t="s">
        <v>134</v>
      </c>
      <c r="C90" s="251"/>
      <c r="D90" s="361"/>
      <c r="E90" s="251"/>
      <c r="F90" s="251"/>
      <c r="G90" s="389"/>
      <c r="H90" s="361"/>
      <c r="I90" s="361"/>
      <c r="J90" s="131"/>
      <c r="K90" s="549">
        <f>(G84*0.25+G85*0.25+G86*0.2+G87*0.1+G88*0.1+G89*0.1)/G80</f>
        <v>2.8907999999999991</v>
      </c>
      <c r="L90" s="537"/>
      <c r="M90" s="96"/>
    </row>
    <row r="91" spans="1:13" s="520" customFormat="1" ht="41.4" x14ac:dyDescent="0.3">
      <c r="A91" s="519" t="s">
        <v>42</v>
      </c>
      <c r="B91" s="390" t="s">
        <v>187</v>
      </c>
      <c r="C91" s="329"/>
      <c r="D91" s="329"/>
      <c r="E91" s="329"/>
      <c r="F91" s="329"/>
      <c r="G91" s="329"/>
      <c r="H91" s="329"/>
      <c r="I91" s="329"/>
      <c r="J91" s="329"/>
      <c r="K91" s="329"/>
      <c r="L91" s="546"/>
      <c r="M91" s="331"/>
    </row>
    <row r="92" spans="1:13" x14ac:dyDescent="0.3">
      <c r="B92" s="351" t="s">
        <v>50</v>
      </c>
      <c r="C92" s="363" t="s">
        <v>52</v>
      </c>
      <c r="D92" s="205"/>
      <c r="E92" s="353">
        <f>SUM(E93:E95)</f>
        <v>2802.1</v>
      </c>
      <c r="F92" s="353">
        <f t="shared" ref="F92" si="21">SUM(F93:F95)</f>
        <v>2230.6999999999998</v>
      </c>
      <c r="G92" s="354">
        <f>F92/E92</f>
        <v>0.7960815102958495</v>
      </c>
      <c r="H92" s="205"/>
      <c r="I92" s="205"/>
      <c r="J92" s="205"/>
      <c r="K92" s="205"/>
      <c r="L92" s="206"/>
      <c r="M92" s="93"/>
    </row>
    <row r="93" spans="1:13" x14ac:dyDescent="0.3">
      <c r="B93" s="355" t="s">
        <v>81</v>
      </c>
      <c r="C93" s="365" t="s">
        <v>52</v>
      </c>
      <c r="D93" s="205"/>
      <c r="E93" s="356">
        <v>802.1</v>
      </c>
      <c r="F93" s="356">
        <v>638.29999999999995</v>
      </c>
      <c r="G93" s="357">
        <f t="shared" ref="G93:G95" si="22">F93/E93</f>
        <v>0.79578606158833054</v>
      </c>
      <c r="H93" s="205"/>
      <c r="I93" s="205"/>
      <c r="J93" s="205"/>
      <c r="K93" s="205"/>
      <c r="L93" s="206"/>
      <c r="M93" s="93"/>
    </row>
    <row r="94" spans="1:13" x14ac:dyDescent="0.3">
      <c r="B94" s="355" t="s">
        <v>142</v>
      </c>
      <c r="C94" s="365" t="s">
        <v>52</v>
      </c>
      <c r="D94" s="205"/>
      <c r="E94" s="356">
        <v>1000</v>
      </c>
      <c r="F94" s="356">
        <v>795.7</v>
      </c>
      <c r="G94" s="357">
        <f t="shared" si="22"/>
        <v>0.79570000000000007</v>
      </c>
      <c r="H94" s="205"/>
      <c r="I94" s="205"/>
      <c r="J94" s="205"/>
      <c r="K94" s="205"/>
      <c r="L94" s="206"/>
      <c r="M94" s="93"/>
    </row>
    <row r="95" spans="1:13" x14ac:dyDescent="0.3">
      <c r="B95" s="355" t="s">
        <v>171</v>
      </c>
      <c r="C95" s="365" t="s">
        <v>52</v>
      </c>
      <c r="D95" s="205"/>
      <c r="E95" s="356">
        <v>1000</v>
      </c>
      <c r="F95" s="356">
        <v>796.7</v>
      </c>
      <c r="G95" s="357">
        <f t="shared" si="22"/>
        <v>0.79670000000000007</v>
      </c>
      <c r="H95" s="205"/>
      <c r="I95" s="205"/>
      <c r="J95" s="205"/>
      <c r="K95" s="205"/>
      <c r="L95" s="206"/>
      <c r="M95" s="93"/>
    </row>
    <row r="96" spans="1:13" x14ac:dyDescent="0.3">
      <c r="B96" s="285" t="s">
        <v>51</v>
      </c>
      <c r="C96" s="97"/>
      <c r="D96" s="469"/>
      <c r="E96" s="469"/>
      <c r="F96" s="469"/>
      <c r="G96" s="469"/>
      <c r="H96" s="153">
        <v>2</v>
      </c>
      <c r="I96" s="153">
        <v>2</v>
      </c>
      <c r="J96" s="153">
        <v>0</v>
      </c>
      <c r="K96" s="97"/>
      <c r="L96" s="564">
        <f>SUM(L97:L98)</f>
        <v>-2</v>
      </c>
      <c r="M96" s="158"/>
    </row>
    <row r="97" spans="1:13" ht="24" x14ac:dyDescent="0.3">
      <c r="B97" s="391" t="s">
        <v>223</v>
      </c>
      <c r="C97" s="418" t="s">
        <v>92</v>
      </c>
      <c r="D97" s="365">
        <v>5</v>
      </c>
      <c r="E97" s="365">
        <v>4</v>
      </c>
      <c r="F97" s="365">
        <v>3</v>
      </c>
      <c r="G97" s="414">
        <f>F97/E97</f>
        <v>0.75</v>
      </c>
      <c r="H97" s="237"/>
      <c r="I97" s="237"/>
      <c r="J97" s="237"/>
      <c r="K97" s="237"/>
      <c r="L97" s="540">
        <v>-1</v>
      </c>
      <c r="M97" s="93"/>
    </row>
    <row r="98" spans="1:13" ht="24.6" thickBot="1" x14ac:dyDescent="0.35">
      <c r="A98" s="110"/>
      <c r="B98" s="393" t="s">
        <v>224</v>
      </c>
      <c r="C98" s="392" t="s">
        <v>58</v>
      </c>
      <c r="D98" s="135">
        <v>100</v>
      </c>
      <c r="E98" s="135">
        <v>100</v>
      </c>
      <c r="F98" s="135">
        <v>75</v>
      </c>
      <c r="G98" s="357">
        <f>F98/E98</f>
        <v>0.75</v>
      </c>
      <c r="H98" s="205"/>
      <c r="I98" s="205"/>
      <c r="J98" s="205"/>
      <c r="K98" s="534"/>
      <c r="L98" s="206">
        <v>-1</v>
      </c>
      <c r="M98" s="93"/>
    </row>
    <row r="99" spans="1:13" ht="55.2" x14ac:dyDescent="0.3">
      <c r="A99" s="117" t="s">
        <v>43</v>
      </c>
      <c r="B99" s="390" t="s">
        <v>143</v>
      </c>
      <c r="C99" s="329"/>
      <c r="D99" s="329"/>
      <c r="E99" s="329"/>
      <c r="F99" s="329"/>
      <c r="G99" s="329"/>
      <c r="H99" s="329"/>
      <c r="I99" s="329"/>
      <c r="J99" s="329"/>
      <c r="K99" s="329"/>
      <c r="L99" s="546"/>
      <c r="M99" s="95"/>
    </row>
    <row r="100" spans="1:13" x14ac:dyDescent="0.3">
      <c r="B100" s="351" t="s">
        <v>50</v>
      </c>
      <c r="C100" s="363" t="s">
        <v>52</v>
      </c>
      <c r="D100" s="205"/>
      <c r="E100" s="364">
        <f>SUM(E101:E102)</f>
        <v>792.6</v>
      </c>
      <c r="F100" s="364">
        <f>SUM(F101:F102)</f>
        <v>792.6</v>
      </c>
      <c r="G100" s="354">
        <f>F100/E100</f>
        <v>1</v>
      </c>
      <c r="H100" s="205"/>
      <c r="I100" s="205"/>
      <c r="J100" s="205"/>
      <c r="K100" s="205"/>
      <c r="L100" s="206"/>
      <c r="M100" s="93"/>
    </row>
    <row r="101" spans="1:13" x14ac:dyDescent="0.3">
      <c r="B101" s="355" t="s">
        <v>142</v>
      </c>
      <c r="C101" s="365" t="s">
        <v>52</v>
      </c>
      <c r="D101" s="205"/>
      <c r="E101" s="366">
        <v>475.6</v>
      </c>
      <c r="F101" s="366">
        <v>475.6</v>
      </c>
      <c r="G101" s="357">
        <f t="shared" ref="G101:G102" si="23">F101/E101</f>
        <v>1</v>
      </c>
      <c r="H101" s="205"/>
      <c r="I101" s="205"/>
      <c r="J101" s="205"/>
      <c r="K101" s="205"/>
      <c r="L101" s="206"/>
      <c r="M101" s="93"/>
    </row>
    <row r="102" spans="1:13" x14ac:dyDescent="0.3">
      <c r="A102" s="110"/>
      <c r="B102" s="355" t="s">
        <v>171</v>
      </c>
      <c r="C102" s="365" t="s">
        <v>52</v>
      </c>
      <c r="D102" s="205"/>
      <c r="E102" s="366">
        <v>317</v>
      </c>
      <c r="F102" s="366">
        <v>317</v>
      </c>
      <c r="G102" s="357">
        <f t="shared" si="23"/>
        <v>1</v>
      </c>
      <c r="H102" s="205"/>
      <c r="I102" s="205"/>
      <c r="J102" s="205"/>
      <c r="K102" s="205"/>
      <c r="L102" s="206"/>
      <c r="M102" s="93"/>
    </row>
    <row r="103" spans="1:13" x14ac:dyDescent="0.3">
      <c r="A103" s="110"/>
      <c r="B103" s="285" t="s">
        <v>51</v>
      </c>
      <c r="C103" s="97"/>
      <c r="D103" s="97"/>
      <c r="E103" s="97"/>
      <c r="F103" s="97"/>
      <c r="G103" s="97"/>
      <c r="H103" s="153">
        <v>4</v>
      </c>
      <c r="I103" s="153">
        <v>2</v>
      </c>
      <c r="J103" s="153">
        <v>2</v>
      </c>
      <c r="K103" s="97"/>
      <c r="L103" s="564">
        <f>SUM(L104:L107)</f>
        <v>1</v>
      </c>
      <c r="M103" s="98"/>
    </row>
    <row r="104" spans="1:13" ht="24" x14ac:dyDescent="0.3">
      <c r="A104" s="120"/>
      <c r="B104" s="387" t="s">
        <v>262</v>
      </c>
      <c r="C104" s="135" t="s">
        <v>92</v>
      </c>
      <c r="D104" s="135">
        <v>2</v>
      </c>
      <c r="E104" s="135">
        <v>0</v>
      </c>
      <c r="F104" s="135">
        <v>0</v>
      </c>
      <c r="G104" s="357" t="s">
        <v>95</v>
      </c>
      <c r="H104" s="205"/>
      <c r="I104" s="205"/>
      <c r="J104" s="205"/>
      <c r="K104" s="205"/>
      <c r="L104" s="206" t="s">
        <v>95</v>
      </c>
      <c r="M104" s="93"/>
    </row>
    <row r="105" spans="1:13" ht="36" x14ac:dyDescent="0.3">
      <c r="A105" s="120"/>
      <c r="B105" s="395" t="s">
        <v>263</v>
      </c>
      <c r="C105" s="251" t="s">
        <v>264</v>
      </c>
      <c r="D105" s="251">
        <v>107</v>
      </c>
      <c r="E105" s="251">
        <v>0</v>
      </c>
      <c r="F105" s="251">
        <v>0</v>
      </c>
      <c r="G105" s="389" t="s">
        <v>95</v>
      </c>
      <c r="H105" s="361"/>
      <c r="I105" s="361"/>
      <c r="J105" s="361"/>
      <c r="K105" s="361"/>
      <c r="L105" s="537" t="s">
        <v>95</v>
      </c>
      <c r="M105" s="96"/>
    </row>
    <row r="106" spans="1:13" ht="24" x14ac:dyDescent="0.3">
      <c r="A106" s="110"/>
      <c r="B106" s="395" t="s">
        <v>265</v>
      </c>
      <c r="C106" s="251" t="s">
        <v>92</v>
      </c>
      <c r="D106" s="251">
        <v>6</v>
      </c>
      <c r="E106" s="251">
        <v>5</v>
      </c>
      <c r="F106" s="251">
        <v>5</v>
      </c>
      <c r="G106" s="389">
        <f t="shared" ref="G106:G107" si="24">F106/E106</f>
        <v>1</v>
      </c>
      <c r="H106" s="361"/>
      <c r="I106" s="361"/>
      <c r="J106" s="361"/>
      <c r="K106" s="361"/>
      <c r="L106" s="537">
        <v>0.5</v>
      </c>
      <c r="M106" s="96"/>
    </row>
    <row r="107" spans="1:13" ht="24.6" thickBot="1" x14ac:dyDescent="0.35">
      <c r="A107" s="110"/>
      <c r="B107" s="395" t="s">
        <v>266</v>
      </c>
      <c r="C107" s="251" t="s">
        <v>57</v>
      </c>
      <c r="D107" s="251">
        <v>20</v>
      </c>
      <c r="E107" s="251">
        <v>18</v>
      </c>
      <c r="F107" s="251">
        <v>18</v>
      </c>
      <c r="G107" s="389">
        <f t="shared" si="24"/>
        <v>1</v>
      </c>
      <c r="H107" s="361"/>
      <c r="I107" s="361"/>
      <c r="J107" s="361"/>
      <c r="K107" s="361"/>
      <c r="L107" s="537">
        <v>0.5</v>
      </c>
      <c r="M107" s="96"/>
    </row>
    <row r="108" spans="1:13" ht="55.2" x14ac:dyDescent="0.3">
      <c r="A108" s="118" t="s">
        <v>45</v>
      </c>
      <c r="B108" s="390" t="s">
        <v>145</v>
      </c>
      <c r="C108" s="329"/>
      <c r="D108" s="329"/>
      <c r="E108" s="329"/>
      <c r="F108" s="329"/>
      <c r="G108" s="329"/>
      <c r="H108" s="329"/>
      <c r="I108" s="329"/>
      <c r="J108" s="329"/>
      <c r="K108" s="329"/>
      <c r="L108" s="546"/>
      <c r="M108" s="95"/>
    </row>
    <row r="109" spans="1:13" x14ac:dyDescent="0.3">
      <c r="A109" s="110"/>
      <c r="B109" s="351" t="s">
        <v>50</v>
      </c>
      <c r="C109" s="352" t="s">
        <v>52</v>
      </c>
      <c r="D109" s="205"/>
      <c r="E109" s="396">
        <f>SUM(E110:E110)</f>
        <v>1130</v>
      </c>
      <c r="F109" s="396">
        <f>SUM(F110:F110)</f>
        <v>1130</v>
      </c>
      <c r="G109" s="354">
        <f>F109/E109</f>
        <v>1</v>
      </c>
      <c r="H109" s="205"/>
      <c r="I109" s="205"/>
      <c r="J109" s="205"/>
      <c r="K109" s="205"/>
      <c r="L109" s="206"/>
      <c r="M109" s="93"/>
    </row>
    <row r="110" spans="1:13" x14ac:dyDescent="0.3">
      <c r="A110" s="110"/>
      <c r="B110" s="355" t="s">
        <v>171</v>
      </c>
      <c r="C110" s="135" t="s">
        <v>52</v>
      </c>
      <c r="D110" s="205"/>
      <c r="E110" s="368">
        <v>1130</v>
      </c>
      <c r="F110" s="359">
        <v>1130</v>
      </c>
      <c r="G110" s="357">
        <f>F110/E110</f>
        <v>1</v>
      </c>
      <c r="H110" s="205"/>
      <c r="I110" s="205"/>
      <c r="J110" s="205"/>
      <c r="K110" s="205"/>
      <c r="L110" s="206"/>
      <c r="M110" s="93"/>
    </row>
    <row r="111" spans="1:13" x14ac:dyDescent="0.3">
      <c r="A111" s="110"/>
      <c r="B111" s="285" t="s">
        <v>51</v>
      </c>
      <c r="C111" s="97"/>
      <c r="D111" s="97"/>
      <c r="E111" s="97"/>
      <c r="F111" s="97"/>
      <c r="G111" s="97"/>
      <c r="H111" s="153">
        <v>2</v>
      </c>
      <c r="I111" s="153">
        <v>2</v>
      </c>
      <c r="J111" s="153">
        <v>0</v>
      </c>
      <c r="K111" s="97"/>
      <c r="L111" s="564">
        <f>SUM(L112:L113)</f>
        <v>1</v>
      </c>
      <c r="M111" s="98"/>
    </row>
    <row r="112" spans="1:13" ht="36" x14ac:dyDescent="0.3">
      <c r="A112" s="110"/>
      <c r="B112" s="367" t="s">
        <v>267</v>
      </c>
      <c r="C112" s="397" t="s">
        <v>264</v>
      </c>
      <c r="D112" s="135">
        <v>0</v>
      </c>
      <c r="E112" s="135">
        <v>27.3</v>
      </c>
      <c r="F112" s="135">
        <v>27.3</v>
      </c>
      <c r="G112" s="357">
        <f>F112/E112</f>
        <v>1</v>
      </c>
      <c r="H112" s="205"/>
      <c r="I112" s="205"/>
      <c r="J112" s="205"/>
      <c r="K112" s="205"/>
      <c r="L112" s="206">
        <v>0.5</v>
      </c>
      <c r="M112" s="93"/>
    </row>
    <row r="113" spans="1:13" ht="48" x14ac:dyDescent="0.3">
      <c r="A113" s="110"/>
      <c r="B113" s="367" t="s">
        <v>268</v>
      </c>
      <c r="C113" s="397" t="s">
        <v>57</v>
      </c>
      <c r="D113" s="135">
        <v>0</v>
      </c>
      <c r="E113" s="135">
        <v>1</v>
      </c>
      <c r="F113" s="135">
        <v>1</v>
      </c>
      <c r="G113" s="357">
        <f>F113/E113</f>
        <v>1</v>
      </c>
      <c r="H113" s="205"/>
      <c r="I113" s="205"/>
      <c r="J113" s="205"/>
      <c r="K113" s="205"/>
      <c r="L113" s="206">
        <v>0.5</v>
      </c>
      <c r="M113" s="93"/>
    </row>
    <row r="114" spans="1:13" ht="15" thickBot="1" x14ac:dyDescent="0.35">
      <c r="A114" s="110"/>
      <c r="B114" s="382" t="s">
        <v>134</v>
      </c>
      <c r="C114" s="398"/>
      <c r="D114" s="322"/>
      <c r="E114" s="256"/>
      <c r="F114" s="256"/>
      <c r="G114" s="257"/>
      <c r="H114" s="322"/>
      <c r="I114" s="322"/>
      <c r="J114" s="323"/>
      <c r="K114" s="555">
        <f>(G112*0.2+G113*0.05+G97*0.2+G98*0.05+0*0.05+0*0.05+G106*0.2+G107*0.2)/((G100+G109+G92)/3)</f>
        <v>0.8985789544218814</v>
      </c>
      <c r="L114" s="556"/>
      <c r="M114" s="127"/>
    </row>
    <row r="115" spans="1:13" ht="33" customHeight="1" x14ac:dyDescent="0.3">
      <c r="A115" s="118" t="s">
        <v>48</v>
      </c>
      <c r="B115" s="390" t="s">
        <v>146</v>
      </c>
      <c r="C115" s="329"/>
      <c r="D115" s="329"/>
      <c r="E115" s="329"/>
      <c r="F115" s="329"/>
      <c r="G115" s="329"/>
      <c r="H115" s="329"/>
      <c r="I115" s="329"/>
      <c r="J115" s="329"/>
      <c r="K115" s="329"/>
      <c r="L115" s="546"/>
      <c r="M115" s="95"/>
    </row>
    <row r="116" spans="1:13" x14ac:dyDescent="0.3">
      <c r="B116" s="351" t="s">
        <v>50</v>
      </c>
      <c r="C116" s="363" t="s">
        <v>52</v>
      </c>
      <c r="D116" s="205"/>
      <c r="E116" s="364">
        <f>SUM(E117:E119)</f>
        <v>3589.1</v>
      </c>
      <c r="F116" s="364">
        <f t="shared" ref="F116" si="25">SUM(F117:F119)</f>
        <v>3589.1</v>
      </c>
      <c r="G116" s="354">
        <f>F116/E116</f>
        <v>1</v>
      </c>
      <c r="H116" s="205"/>
      <c r="I116" s="205"/>
      <c r="J116" s="205"/>
      <c r="K116" s="205"/>
      <c r="L116" s="206"/>
      <c r="M116" s="93"/>
    </row>
    <row r="117" spans="1:13" x14ac:dyDescent="0.3">
      <c r="B117" s="355" t="s">
        <v>53</v>
      </c>
      <c r="C117" s="365" t="s">
        <v>52</v>
      </c>
      <c r="D117" s="205"/>
      <c r="E117" s="366">
        <v>0</v>
      </c>
      <c r="F117" s="366">
        <v>0</v>
      </c>
      <c r="G117" s="357" t="s">
        <v>95</v>
      </c>
      <c r="H117" s="205"/>
      <c r="I117" s="205"/>
      <c r="J117" s="205"/>
      <c r="K117" s="205"/>
      <c r="L117" s="206"/>
      <c r="M117" s="93"/>
    </row>
    <row r="118" spans="1:13" x14ac:dyDescent="0.3">
      <c r="B118" s="355" t="s">
        <v>142</v>
      </c>
      <c r="C118" s="365" t="s">
        <v>52</v>
      </c>
      <c r="D118" s="205"/>
      <c r="E118" s="366">
        <v>2226</v>
      </c>
      <c r="F118" s="366">
        <v>2226</v>
      </c>
      <c r="G118" s="357">
        <f t="shared" ref="G118:G119" si="26">F118/E118</f>
        <v>1</v>
      </c>
      <c r="H118" s="205"/>
      <c r="I118" s="205"/>
      <c r="J118" s="205"/>
      <c r="K118" s="205"/>
      <c r="L118" s="206"/>
      <c r="M118" s="93"/>
    </row>
    <row r="119" spans="1:13" x14ac:dyDescent="0.3">
      <c r="B119" s="355" t="s">
        <v>171</v>
      </c>
      <c r="C119" s="365" t="s">
        <v>52</v>
      </c>
      <c r="D119" s="205"/>
      <c r="E119" s="366">
        <v>1363.1</v>
      </c>
      <c r="F119" s="366">
        <v>1363.1</v>
      </c>
      <c r="G119" s="357">
        <f t="shared" si="26"/>
        <v>1</v>
      </c>
      <c r="H119" s="205"/>
      <c r="I119" s="205"/>
      <c r="J119" s="205"/>
      <c r="K119" s="205"/>
      <c r="L119" s="206"/>
      <c r="M119" s="93"/>
    </row>
    <row r="120" spans="1:13" x14ac:dyDescent="0.3">
      <c r="B120" s="285" t="s">
        <v>51</v>
      </c>
      <c r="C120" s="97"/>
      <c r="D120" s="97"/>
      <c r="E120" s="97"/>
      <c r="F120" s="97"/>
      <c r="G120" s="97"/>
      <c r="H120" s="153">
        <v>3</v>
      </c>
      <c r="I120" s="153">
        <v>3</v>
      </c>
      <c r="J120" s="153">
        <v>0</v>
      </c>
      <c r="K120" s="97"/>
      <c r="L120" s="564">
        <f>SUM(L121:L123)</f>
        <v>1.5</v>
      </c>
      <c r="M120" s="98"/>
    </row>
    <row r="121" spans="1:13" ht="24" x14ac:dyDescent="0.3">
      <c r="B121" s="367" t="s">
        <v>269</v>
      </c>
      <c r="C121" s="397" t="s">
        <v>264</v>
      </c>
      <c r="D121" s="135">
        <v>0</v>
      </c>
      <c r="E121" s="135">
        <v>73.099999999999994</v>
      </c>
      <c r="F121" s="135">
        <v>73.099999999999994</v>
      </c>
      <c r="G121" s="357">
        <f>F121/E121</f>
        <v>1</v>
      </c>
      <c r="H121" s="205"/>
      <c r="I121" s="205"/>
      <c r="J121" s="205"/>
      <c r="K121" s="205"/>
      <c r="L121" s="206">
        <v>0.5</v>
      </c>
      <c r="M121" s="93"/>
    </row>
    <row r="122" spans="1:13" ht="60" x14ac:dyDescent="0.3">
      <c r="B122" s="367" t="s">
        <v>270</v>
      </c>
      <c r="C122" s="397" t="s">
        <v>264</v>
      </c>
      <c r="D122" s="135">
        <v>0</v>
      </c>
      <c r="E122" s="135">
        <v>73.099999999999994</v>
      </c>
      <c r="F122" s="135">
        <v>73.099999999999994</v>
      </c>
      <c r="G122" s="357">
        <f t="shared" ref="G122:G123" si="27">F122/E122</f>
        <v>1</v>
      </c>
      <c r="H122" s="205"/>
      <c r="I122" s="205"/>
      <c r="J122" s="205"/>
      <c r="K122" s="205"/>
      <c r="L122" s="206">
        <v>0.5</v>
      </c>
      <c r="M122" s="93"/>
    </row>
    <row r="123" spans="1:13" ht="24" x14ac:dyDescent="0.3">
      <c r="B123" s="367" t="s">
        <v>147</v>
      </c>
      <c r="C123" s="397" t="s">
        <v>56</v>
      </c>
      <c r="D123" s="135">
        <v>0</v>
      </c>
      <c r="E123" s="135">
        <v>5</v>
      </c>
      <c r="F123" s="135">
        <v>5</v>
      </c>
      <c r="G123" s="357">
        <f t="shared" si="27"/>
        <v>1</v>
      </c>
      <c r="H123" s="205"/>
      <c r="I123" s="205"/>
      <c r="J123" s="205"/>
      <c r="K123" s="205"/>
      <c r="L123" s="206">
        <v>0.5</v>
      </c>
      <c r="M123" s="93"/>
    </row>
    <row r="124" spans="1:13" x14ac:dyDescent="0.3">
      <c r="B124" s="521" t="s">
        <v>271</v>
      </c>
      <c r="C124" s="521"/>
      <c r="D124" s="521"/>
      <c r="E124" s="521"/>
      <c r="F124" s="521"/>
      <c r="G124" s="521"/>
      <c r="H124" s="205"/>
      <c r="I124" s="205"/>
      <c r="J124" s="205"/>
      <c r="K124" s="205"/>
      <c r="L124" s="206"/>
      <c r="M124" s="93"/>
    </row>
    <row r="125" spans="1:13" ht="15" thickBot="1" x14ac:dyDescent="0.35">
      <c r="B125" s="378" t="s">
        <v>134</v>
      </c>
      <c r="C125" s="397"/>
      <c r="D125" s="205"/>
      <c r="E125" s="205"/>
      <c r="F125" s="205"/>
      <c r="G125" s="205"/>
      <c r="H125" s="205"/>
      <c r="I125" s="205"/>
      <c r="J125" s="139"/>
      <c r="K125" s="558">
        <f>(G121*0.2+G122*0.5+G123*0.3)/G116</f>
        <v>1</v>
      </c>
      <c r="L125" s="206"/>
      <c r="M125" s="93"/>
    </row>
    <row r="126" spans="1:13" ht="27.6" x14ac:dyDescent="0.3">
      <c r="A126" s="99" t="s">
        <v>119</v>
      </c>
      <c r="B126" s="390" t="s">
        <v>152</v>
      </c>
      <c r="C126" s="329"/>
      <c r="D126" s="329"/>
      <c r="E126" s="329"/>
      <c r="F126" s="329"/>
      <c r="G126" s="329"/>
      <c r="H126" s="329"/>
      <c r="I126" s="329"/>
      <c r="J126" s="329"/>
      <c r="K126" s="329"/>
      <c r="L126" s="546"/>
      <c r="M126" s="95"/>
    </row>
    <row r="127" spans="1:13" x14ac:dyDescent="0.3">
      <c r="A127" s="119"/>
      <c r="B127" s="351" t="s">
        <v>50</v>
      </c>
      <c r="C127" s="363" t="s">
        <v>52</v>
      </c>
      <c r="D127" s="205"/>
      <c r="E127" s="364">
        <f>E128</f>
        <v>1678.2</v>
      </c>
      <c r="F127" s="364">
        <f t="shared" ref="F127" si="28">F128</f>
        <v>397</v>
      </c>
      <c r="G127" s="354">
        <f>F127/E127</f>
        <v>0.23656298414968419</v>
      </c>
      <c r="H127" s="205"/>
      <c r="I127" s="205"/>
      <c r="J127" s="205"/>
      <c r="K127" s="205"/>
      <c r="L127" s="206"/>
      <c r="M127" s="93"/>
    </row>
    <row r="128" spans="1:13" x14ac:dyDescent="0.3">
      <c r="A128" s="119"/>
      <c r="B128" s="355" t="s">
        <v>171</v>
      </c>
      <c r="C128" s="365" t="s">
        <v>52</v>
      </c>
      <c r="D128" s="205"/>
      <c r="E128" s="366">
        <v>1678.2</v>
      </c>
      <c r="F128" s="366">
        <v>397</v>
      </c>
      <c r="G128" s="357">
        <f t="shared" ref="G128" si="29">F128/E128</f>
        <v>0.23656298414968419</v>
      </c>
      <c r="H128" s="205"/>
      <c r="I128" s="205"/>
      <c r="J128" s="205"/>
      <c r="K128" s="205"/>
      <c r="L128" s="206"/>
      <c r="M128" s="93"/>
    </row>
    <row r="129" spans="1:13" x14ac:dyDescent="0.3">
      <c r="A129" s="134"/>
      <c r="B129" s="270" t="s">
        <v>51</v>
      </c>
      <c r="C129" s="157"/>
      <c r="D129" s="157"/>
      <c r="E129" s="157"/>
      <c r="F129" s="157"/>
      <c r="G129" s="157"/>
      <c r="H129" s="159">
        <v>4</v>
      </c>
      <c r="I129" s="159">
        <v>4</v>
      </c>
      <c r="J129" s="159">
        <v>0</v>
      </c>
      <c r="K129" s="157"/>
      <c r="L129" s="641">
        <f>SUM(L130:L133)</f>
        <v>4</v>
      </c>
      <c r="M129" s="158"/>
    </row>
    <row r="130" spans="1:13" ht="24" x14ac:dyDescent="0.3">
      <c r="A130" s="134"/>
      <c r="B130" s="399" t="s">
        <v>291</v>
      </c>
      <c r="C130" s="392" t="s">
        <v>57</v>
      </c>
      <c r="D130" s="135">
        <v>179</v>
      </c>
      <c r="E130" s="135">
        <v>172</v>
      </c>
      <c r="F130" s="135">
        <v>134</v>
      </c>
      <c r="G130" s="357">
        <v>1.2210000000000001</v>
      </c>
      <c r="H130" s="205"/>
      <c r="I130" s="205"/>
      <c r="J130" s="205"/>
      <c r="K130" s="205"/>
      <c r="L130" s="206">
        <v>1</v>
      </c>
      <c r="M130" s="93"/>
    </row>
    <row r="131" spans="1:13" ht="24" x14ac:dyDescent="0.3">
      <c r="A131" s="134"/>
      <c r="B131" s="400" t="s">
        <v>292</v>
      </c>
      <c r="C131" s="392" t="s">
        <v>57</v>
      </c>
      <c r="D131" s="135">
        <v>417</v>
      </c>
      <c r="E131" s="135">
        <v>400</v>
      </c>
      <c r="F131" s="135">
        <v>330</v>
      </c>
      <c r="G131" s="357">
        <v>1.175</v>
      </c>
      <c r="H131" s="205"/>
      <c r="I131" s="205"/>
      <c r="J131" s="205"/>
      <c r="K131" s="205"/>
      <c r="L131" s="206">
        <v>1</v>
      </c>
      <c r="M131" s="93"/>
    </row>
    <row r="132" spans="1:13" ht="24" x14ac:dyDescent="0.3">
      <c r="A132" s="119"/>
      <c r="B132" s="400" t="s">
        <v>293</v>
      </c>
      <c r="C132" s="392" t="s">
        <v>57</v>
      </c>
      <c r="D132" s="135">
        <v>22</v>
      </c>
      <c r="E132" s="135">
        <v>20</v>
      </c>
      <c r="F132" s="135">
        <v>14</v>
      </c>
      <c r="G132" s="357">
        <v>1.3</v>
      </c>
      <c r="H132" s="205"/>
      <c r="I132" s="205"/>
      <c r="J132" s="205"/>
      <c r="K132" s="205"/>
      <c r="L132" s="206">
        <v>1</v>
      </c>
      <c r="M132" s="93"/>
    </row>
    <row r="133" spans="1:13" ht="36" x14ac:dyDescent="0.3">
      <c r="A133" s="119"/>
      <c r="B133" s="400" t="s">
        <v>153</v>
      </c>
      <c r="C133" s="392" t="s">
        <v>57</v>
      </c>
      <c r="D133" s="135">
        <v>10</v>
      </c>
      <c r="E133" s="135">
        <v>18</v>
      </c>
      <c r="F133" s="135">
        <v>22</v>
      </c>
      <c r="G133" s="357">
        <v>1.2222222222222223</v>
      </c>
      <c r="H133" s="205"/>
      <c r="I133" s="205"/>
      <c r="J133" s="205"/>
      <c r="K133" s="205"/>
      <c r="L133" s="206">
        <v>1</v>
      </c>
      <c r="M133" s="93"/>
    </row>
    <row r="134" spans="1:13" ht="15" thickBot="1" x14ac:dyDescent="0.35">
      <c r="A134" s="119"/>
      <c r="B134" s="401" t="s">
        <v>134</v>
      </c>
      <c r="C134" s="402"/>
      <c r="D134" s="403"/>
      <c r="E134" s="403"/>
      <c r="F134" s="403"/>
      <c r="G134" s="404"/>
      <c r="H134" s="205"/>
      <c r="I134" s="205"/>
      <c r="J134" s="139"/>
      <c r="K134" s="538">
        <f>(SUM(G130:G133)/4)/G127</f>
        <v>5.1975821998320741</v>
      </c>
      <c r="L134" s="206"/>
      <c r="M134" s="93"/>
    </row>
    <row r="135" spans="1:13" ht="41.4" x14ac:dyDescent="0.3">
      <c r="A135" s="99" t="s">
        <v>120</v>
      </c>
      <c r="B135" s="390" t="s">
        <v>154</v>
      </c>
      <c r="C135" s="329"/>
      <c r="D135" s="329"/>
      <c r="E135" s="329"/>
      <c r="F135" s="329"/>
      <c r="G135" s="329"/>
      <c r="H135" s="329"/>
      <c r="I135" s="329"/>
      <c r="J135" s="329"/>
      <c r="K135" s="329"/>
      <c r="L135" s="546"/>
      <c r="M135" s="95"/>
    </row>
    <row r="136" spans="1:13" x14ac:dyDescent="0.3">
      <c r="A136" s="119"/>
      <c r="B136" s="351" t="s">
        <v>50</v>
      </c>
      <c r="C136" s="363" t="s">
        <v>52</v>
      </c>
      <c r="D136" s="205"/>
      <c r="E136" s="364">
        <f t="shared" ref="E136:F136" si="30">SUM(E137)</f>
        <v>215.7</v>
      </c>
      <c r="F136" s="364">
        <f t="shared" si="30"/>
        <v>26</v>
      </c>
      <c r="G136" s="354">
        <f>F136/E136</f>
        <v>0.1205377839592026</v>
      </c>
      <c r="H136" s="205"/>
      <c r="I136" s="205"/>
      <c r="J136" s="205"/>
      <c r="K136" s="205"/>
      <c r="L136" s="206"/>
      <c r="M136" s="93"/>
    </row>
    <row r="137" spans="1:13" x14ac:dyDescent="0.3">
      <c r="A137" s="119"/>
      <c r="B137" s="355" t="s">
        <v>171</v>
      </c>
      <c r="C137" s="365" t="s">
        <v>52</v>
      </c>
      <c r="D137" s="205"/>
      <c r="E137" s="366">
        <v>215.7</v>
      </c>
      <c r="F137" s="365">
        <v>26</v>
      </c>
      <c r="G137" s="357">
        <f>F137/E137</f>
        <v>0.1205377839592026</v>
      </c>
      <c r="H137" s="205"/>
      <c r="I137" s="205"/>
      <c r="J137" s="205"/>
      <c r="K137" s="205"/>
      <c r="L137" s="206"/>
      <c r="M137" s="93"/>
    </row>
    <row r="138" spans="1:13" x14ac:dyDescent="0.3">
      <c r="A138" s="119"/>
      <c r="B138" s="270" t="s">
        <v>51</v>
      </c>
      <c r="C138" s="157"/>
      <c r="D138" s="157"/>
      <c r="E138" s="157"/>
      <c r="F138" s="157"/>
      <c r="G138" s="157"/>
      <c r="H138" s="159">
        <v>6</v>
      </c>
      <c r="I138" s="159">
        <v>6</v>
      </c>
      <c r="J138" s="159">
        <v>0</v>
      </c>
      <c r="K138" s="157"/>
      <c r="L138" s="641">
        <f>SUM(L139:L144)</f>
        <v>5.5</v>
      </c>
      <c r="M138" s="158"/>
    </row>
    <row r="139" spans="1:13" ht="35.4" customHeight="1" x14ac:dyDescent="0.3">
      <c r="A139" s="134"/>
      <c r="B139" s="377" t="s">
        <v>157</v>
      </c>
      <c r="C139" s="251" t="s">
        <v>58</v>
      </c>
      <c r="D139" s="251">
        <v>0.2</v>
      </c>
      <c r="E139" s="251">
        <v>0.18</v>
      </c>
      <c r="F139" s="251">
        <v>0.17</v>
      </c>
      <c r="G139" s="389">
        <v>1.0555000000000001</v>
      </c>
      <c r="H139" s="361"/>
      <c r="I139" s="361"/>
      <c r="J139" s="361"/>
      <c r="K139" s="361"/>
      <c r="L139" s="537">
        <v>1</v>
      </c>
      <c r="M139" s="96"/>
    </row>
    <row r="140" spans="1:13" ht="36" x14ac:dyDescent="0.3">
      <c r="A140" s="134"/>
      <c r="B140" s="377" t="s">
        <v>158</v>
      </c>
      <c r="C140" s="251" t="s">
        <v>58</v>
      </c>
      <c r="D140" s="251">
        <v>2.8</v>
      </c>
      <c r="E140" s="251">
        <v>2.6</v>
      </c>
      <c r="F140" s="251">
        <v>1.1000000000000001</v>
      </c>
      <c r="G140" s="389">
        <v>1.577</v>
      </c>
      <c r="H140" s="361"/>
      <c r="I140" s="361"/>
      <c r="J140" s="361"/>
      <c r="K140" s="361"/>
      <c r="L140" s="537">
        <v>1</v>
      </c>
      <c r="M140" s="96"/>
    </row>
    <row r="141" spans="1:13" ht="36.6" customHeight="1" x14ac:dyDescent="0.3">
      <c r="A141" s="134"/>
      <c r="B141" s="377" t="s">
        <v>155</v>
      </c>
      <c r="C141" s="251" t="s">
        <v>58</v>
      </c>
      <c r="D141" s="251">
        <v>52</v>
      </c>
      <c r="E141" s="251">
        <v>54</v>
      </c>
      <c r="F141" s="251">
        <v>88.6</v>
      </c>
      <c r="G141" s="389">
        <v>1.6407407407407406</v>
      </c>
      <c r="H141" s="361"/>
      <c r="I141" s="361"/>
      <c r="J141" s="361"/>
      <c r="K141" s="361"/>
      <c r="L141" s="537">
        <v>1</v>
      </c>
      <c r="M141" s="96"/>
    </row>
    <row r="142" spans="1:13" ht="24" x14ac:dyDescent="0.3">
      <c r="A142" s="134"/>
      <c r="B142" s="367" t="s">
        <v>156</v>
      </c>
      <c r="C142" s="251" t="s">
        <v>58</v>
      </c>
      <c r="D142" s="135">
        <v>0.04</v>
      </c>
      <c r="E142" s="135">
        <v>0.02</v>
      </c>
      <c r="F142" s="135">
        <v>0</v>
      </c>
      <c r="G142" s="357">
        <v>1.0002</v>
      </c>
      <c r="H142" s="205"/>
      <c r="I142" s="205"/>
      <c r="J142" s="205"/>
      <c r="K142" s="205"/>
      <c r="L142" s="206">
        <v>0.5</v>
      </c>
      <c r="M142" s="93"/>
    </row>
    <row r="143" spans="1:13" ht="36" x14ac:dyDescent="0.3">
      <c r="A143" s="134"/>
      <c r="B143" s="367" t="s">
        <v>272</v>
      </c>
      <c r="C143" s="251" t="s">
        <v>58</v>
      </c>
      <c r="D143" s="135">
        <v>0.3</v>
      </c>
      <c r="E143" s="135">
        <v>0.2</v>
      </c>
      <c r="F143" s="135">
        <v>0.1</v>
      </c>
      <c r="G143" s="357">
        <v>1.5</v>
      </c>
      <c r="H143" s="205"/>
      <c r="I143" s="205"/>
      <c r="J143" s="205"/>
      <c r="K143" s="205"/>
      <c r="L143" s="206">
        <v>1</v>
      </c>
      <c r="M143" s="93"/>
    </row>
    <row r="144" spans="1:13" ht="36" x14ac:dyDescent="0.3">
      <c r="A144" s="134"/>
      <c r="B144" s="367" t="s">
        <v>273</v>
      </c>
      <c r="C144" s="251" t="s">
        <v>58</v>
      </c>
      <c r="D144" s="135">
        <v>34</v>
      </c>
      <c r="E144" s="135">
        <v>40</v>
      </c>
      <c r="F144" s="135">
        <v>80</v>
      </c>
      <c r="G144" s="357">
        <v>2</v>
      </c>
      <c r="H144" s="205"/>
      <c r="I144" s="205"/>
      <c r="J144" s="205"/>
      <c r="K144" s="205"/>
      <c r="L144" s="206">
        <v>1</v>
      </c>
      <c r="M144" s="93"/>
    </row>
    <row r="145" spans="1:13" ht="15" thickBot="1" x14ac:dyDescent="0.35">
      <c r="A145" s="134"/>
      <c r="B145" s="388" t="s">
        <v>134</v>
      </c>
      <c r="C145" s="251"/>
      <c r="D145" s="251"/>
      <c r="E145" s="251"/>
      <c r="F145" s="251"/>
      <c r="G145" s="389"/>
      <c r="H145" s="361"/>
      <c r="I145" s="361"/>
      <c r="J145" s="361"/>
      <c r="K145" s="538">
        <f>((G139+G140+G141+G142+G143+G144)/6)/G136</f>
        <v>12.130969024216524</v>
      </c>
      <c r="L145" s="537"/>
      <c r="M145" s="96"/>
    </row>
    <row r="146" spans="1:13" ht="27.6" x14ac:dyDescent="0.3">
      <c r="A146" s="117" t="s">
        <v>121</v>
      </c>
      <c r="B146" s="390" t="s">
        <v>159</v>
      </c>
      <c r="C146" s="329"/>
      <c r="D146" s="329"/>
      <c r="E146" s="329"/>
      <c r="F146" s="329"/>
      <c r="G146" s="329"/>
      <c r="H146" s="329"/>
      <c r="I146" s="329"/>
      <c r="J146" s="329"/>
      <c r="K146" s="329"/>
      <c r="L146" s="546"/>
      <c r="M146" s="95"/>
    </row>
    <row r="147" spans="1:13" x14ac:dyDescent="0.3">
      <c r="B147" s="351" t="s">
        <v>50</v>
      </c>
      <c r="C147" s="363" t="s">
        <v>52</v>
      </c>
      <c r="D147" s="205"/>
      <c r="E147" s="364">
        <f t="shared" ref="E147:F147" si="31">SUM(E148:E149)</f>
        <v>180.2</v>
      </c>
      <c r="F147" s="364">
        <f t="shared" si="31"/>
        <v>111.1</v>
      </c>
      <c r="G147" s="354">
        <f>F147/E147</f>
        <v>0.6165371809100999</v>
      </c>
      <c r="H147" s="205"/>
      <c r="I147" s="205"/>
      <c r="J147" s="205"/>
      <c r="K147" s="205"/>
      <c r="L147" s="206"/>
      <c r="M147" s="93"/>
    </row>
    <row r="148" spans="1:13" x14ac:dyDescent="0.3">
      <c r="B148" s="355" t="s">
        <v>142</v>
      </c>
      <c r="C148" s="365" t="s">
        <v>52</v>
      </c>
      <c r="D148" s="205"/>
      <c r="E148" s="366">
        <v>90.4</v>
      </c>
      <c r="F148" s="366">
        <v>90.1</v>
      </c>
      <c r="G148" s="357">
        <f t="shared" ref="G148:G149" si="32">F148/E148</f>
        <v>0.99668141592920345</v>
      </c>
      <c r="H148" s="205"/>
      <c r="I148" s="205"/>
      <c r="J148" s="205"/>
      <c r="K148" s="205"/>
      <c r="L148" s="206"/>
      <c r="M148" s="93"/>
    </row>
    <row r="149" spans="1:13" x14ac:dyDescent="0.3">
      <c r="B149" s="355" t="s">
        <v>171</v>
      </c>
      <c r="C149" s="365" t="s">
        <v>52</v>
      </c>
      <c r="D149" s="205"/>
      <c r="E149" s="356">
        <v>89.8</v>
      </c>
      <c r="F149" s="356">
        <v>21</v>
      </c>
      <c r="G149" s="357">
        <f t="shared" si="32"/>
        <v>0.23385300668151449</v>
      </c>
      <c r="H149" s="205"/>
      <c r="I149" s="205"/>
      <c r="J149" s="205"/>
      <c r="K149" s="205"/>
      <c r="L149" s="206"/>
      <c r="M149" s="93"/>
    </row>
    <row r="150" spans="1:13" x14ac:dyDescent="0.3">
      <c r="B150" s="270" t="s">
        <v>51</v>
      </c>
      <c r="C150" s="97"/>
      <c r="D150" s="97"/>
      <c r="E150" s="97"/>
      <c r="F150" s="97"/>
      <c r="G150" s="97"/>
      <c r="H150" s="153">
        <v>4</v>
      </c>
      <c r="I150" s="153">
        <v>4</v>
      </c>
      <c r="J150" s="153">
        <v>0</v>
      </c>
      <c r="K150" s="97"/>
      <c r="L150" s="564">
        <f>SUM(L151:L154)</f>
        <v>4</v>
      </c>
      <c r="M150" s="98"/>
    </row>
    <row r="151" spans="1:13" ht="16.8" customHeight="1" x14ac:dyDescent="0.3">
      <c r="B151" s="405" t="s">
        <v>160</v>
      </c>
      <c r="C151" s="397" t="s">
        <v>56</v>
      </c>
      <c r="D151" s="135">
        <v>51</v>
      </c>
      <c r="E151" s="379">
        <v>49</v>
      </c>
      <c r="F151" s="379">
        <v>44</v>
      </c>
      <c r="G151" s="406">
        <v>1.1020000000000001</v>
      </c>
      <c r="H151" s="205"/>
      <c r="I151" s="205"/>
      <c r="J151" s="205"/>
      <c r="K151" s="205"/>
      <c r="L151" s="206">
        <v>1</v>
      </c>
      <c r="M151" s="93"/>
    </row>
    <row r="152" spans="1:13" ht="60" x14ac:dyDescent="0.3">
      <c r="B152" s="405" t="s">
        <v>161</v>
      </c>
      <c r="C152" s="397" t="s">
        <v>58</v>
      </c>
      <c r="D152" s="135">
        <v>5</v>
      </c>
      <c r="E152" s="379">
        <v>4</v>
      </c>
      <c r="F152" s="379">
        <v>2.9</v>
      </c>
      <c r="G152" s="406">
        <v>1.2749999999999999</v>
      </c>
      <c r="H152" s="205"/>
      <c r="I152" s="205"/>
      <c r="J152" s="205"/>
      <c r="K152" s="205"/>
      <c r="L152" s="206">
        <v>1</v>
      </c>
      <c r="M152" s="93"/>
    </row>
    <row r="153" spans="1:13" ht="48" x14ac:dyDescent="0.3">
      <c r="B153" s="405" t="s">
        <v>162</v>
      </c>
      <c r="C153" s="397" t="s">
        <v>58</v>
      </c>
      <c r="D153" s="135">
        <v>37.5</v>
      </c>
      <c r="E153" s="379">
        <v>42.5</v>
      </c>
      <c r="F153" s="379">
        <v>46.1</v>
      </c>
      <c r="G153" s="406">
        <v>1.0847058823529412</v>
      </c>
      <c r="H153" s="205"/>
      <c r="I153" s="205"/>
      <c r="J153" s="205"/>
      <c r="K153" s="205"/>
      <c r="L153" s="206">
        <v>1</v>
      </c>
      <c r="M153" s="93"/>
    </row>
    <row r="154" spans="1:13" ht="36" x14ac:dyDescent="0.3">
      <c r="B154" s="405" t="s">
        <v>163</v>
      </c>
      <c r="C154" s="397" t="s">
        <v>57</v>
      </c>
      <c r="D154" s="135">
        <v>522</v>
      </c>
      <c r="E154" s="379">
        <v>543</v>
      </c>
      <c r="F154" s="379">
        <v>628</v>
      </c>
      <c r="G154" s="406">
        <v>1.156537753222836</v>
      </c>
      <c r="H154" s="205"/>
      <c r="I154" s="205"/>
      <c r="J154" s="205"/>
      <c r="K154" s="205"/>
      <c r="L154" s="206">
        <v>1</v>
      </c>
      <c r="M154" s="93"/>
    </row>
    <row r="155" spans="1:13" ht="15" thickBot="1" x14ac:dyDescent="0.35">
      <c r="B155" s="407" t="s">
        <v>134</v>
      </c>
      <c r="C155" s="205"/>
      <c r="D155" s="205"/>
      <c r="E155" s="205"/>
      <c r="F155" s="205"/>
      <c r="G155" s="205"/>
      <c r="H155" s="205"/>
      <c r="I155" s="205"/>
      <c r="J155" s="139"/>
      <c r="K155" s="538">
        <f>((G151+G152+G153+G154)/4)/G147</f>
        <v>1.8726541474589449</v>
      </c>
      <c r="L155" s="206"/>
      <c r="M155" s="93"/>
    </row>
    <row r="156" spans="1:13" ht="27.6" x14ac:dyDescent="0.3">
      <c r="A156" s="241" t="s">
        <v>122</v>
      </c>
      <c r="B156" s="390" t="s">
        <v>282</v>
      </c>
      <c r="C156" s="329"/>
      <c r="D156" s="329"/>
      <c r="E156" s="329"/>
      <c r="F156" s="329"/>
      <c r="G156" s="329"/>
      <c r="H156" s="329"/>
      <c r="I156" s="329"/>
      <c r="J156" s="329"/>
      <c r="K156" s="329"/>
      <c r="L156" s="546"/>
      <c r="M156" s="95"/>
    </row>
    <row r="157" spans="1:13" x14ac:dyDescent="0.3">
      <c r="A157" s="120"/>
      <c r="B157" s="351" t="s">
        <v>50</v>
      </c>
      <c r="C157" s="363" t="s">
        <v>52</v>
      </c>
      <c r="D157" s="205"/>
      <c r="E157" s="364">
        <f>SUM(E158:E159)</f>
        <v>2716.4</v>
      </c>
      <c r="F157" s="364">
        <f t="shared" ref="F157" si="33">SUM(F158:F159)</f>
        <v>2045.3</v>
      </c>
      <c r="G157" s="354">
        <f>F157/E157</f>
        <v>0.75294507436312763</v>
      </c>
      <c r="H157" s="205"/>
      <c r="I157" s="205"/>
      <c r="J157" s="205"/>
      <c r="K157" s="205"/>
      <c r="L157" s="206"/>
      <c r="M157" s="93"/>
    </row>
    <row r="158" spans="1:13" x14ac:dyDescent="0.3">
      <c r="A158" s="120"/>
      <c r="B158" s="355" t="s">
        <v>142</v>
      </c>
      <c r="C158" s="365" t="s">
        <v>52</v>
      </c>
      <c r="D158" s="205"/>
      <c r="E158" s="366">
        <v>146.5</v>
      </c>
      <c r="F158" s="366">
        <v>0</v>
      </c>
      <c r="G158" s="357">
        <f t="shared" ref="G158:G159" si="34">F158/E158</f>
        <v>0</v>
      </c>
      <c r="H158" s="205"/>
      <c r="I158" s="205"/>
      <c r="J158" s="205"/>
      <c r="K158" s="205"/>
      <c r="L158" s="206"/>
      <c r="M158" s="93"/>
    </row>
    <row r="159" spans="1:13" x14ac:dyDescent="0.3">
      <c r="A159" s="120"/>
      <c r="B159" s="355" t="s">
        <v>171</v>
      </c>
      <c r="C159" s="365" t="s">
        <v>52</v>
      </c>
      <c r="D159" s="205"/>
      <c r="E159" s="366">
        <v>2569.9</v>
      </c>
      <c r="F159" s="366">
        <v>2045.3</v>
      </c>
      <c r="G159" s="357">
        <f t="shared" si="34"/>
        <v>0.7958675434841822</v>
      </c>
      <c r="H159" s="205"/>
      <c r="I159" s="205"/>
      <c r="J159" s="205"/>
      <c r="K159" s="205"/>
      <c r="L159" s="206"/>
      <c r="M159" s="93"/>
    </row>
    <row r="160" spans="1:13" x14ac:dyDescent="0.3">
      <c r="A160" s="120"/>
      <c r="B160" s="270" t="s">
        <v>51</v>
      </c>
      <c r="C160" s="154"/>
      <c r="D160" s="154"/>
      <c r="E160" s="154"/>
      <c r="F160" s="154"/>
      <c r="G160" s="154"/>
      <c r="H160" s="153">
        <v>6</v>
      </c>
      <c r="I160" s="153">
        <v>6</v>
      </c>
      <c r="J160" s="153">
        <v>0</v>
      </c>
      <c r="K160" s="154"/>
      <c r="L160" s="564">
        <f>SUM(L161:L166)</f>
        <v>4</v>
      </c>
      <c r="M160" s="160"/>
    </row>
    <row r="161" spans="1:13" x14ac:dyDescent="0.3">
      <c r="A161" s="120"/>
      <c r="B161" s="358" t="s">
        <v>79</v>
      </c>
      <c r="C161" s="135" t="s">
        <v>165</v>
      </c>
      <c r="D161" s="135">
        <v>367.3</v>
      </c>
      <c r="E161" s="135">
        <v>406.1</v>
      </c>
      <c r="F161" s="135">
        <v>394.2</v>
      </c>
      <c r="G161" s="357">
        <f>F161/E161</f>
        <v>0.97069687269145521</v>
      </c>
      <c r="H161" s="205"/>
      <c r="I161" s="205"/>
      <c r="J161" s="205"/>
      <c r="K161" s="205"/>
      <c r="L161" s="206">
        <v>-0.5</v>
      </c>
      <c r="M161" s="93"/>
    </row>
    <row r="162" spans="1:13" x14ac:dyDescent="0.3">
      <c r="A162" s="120"/>
      <c r="B162" s="358" t="s">
        <v>80</v>
      </c>
      <c r="C162" s="135" t="s">
        <v>57</v>
      </c>
      <c r="D162" s="135">
        <v>18</v>
      </c>
      <c r="E162" s="135">
        <v>20</v>
      </c>
      <c r="F162" s="135">
        <v>20</v>
      </c>
      <c r="G162" s="357">
        <f t="shared" ref="G162:G166" si="35">F162/E162</f>
        <v>1</v>
      </c>
      <c r="H162" s="205"/>
      <c r="I162" s="205"/>
      <c r="J162" s="205"/>
      <c r="K162" s="205"/>
      <c r="L162" s="206">
        <v>0.5</v>
      </c>
      <c r="M162" s="93"/>
    </row>
    <row r="163" spans="1:13" ht="24" x14ac:dyDescent="0.3">
      <c r="A163" s="120"/>
      <c r="B163" s="358" t="s">
        <v>166</v>
      </c>
      <c r="C163" s="135" t="s">
        <v>167</v>
      </c>
      <c r="D163" s="135">
        <v>359.3</v>
      </c>
      <c r="E163" s="135">
        <v>440.7</v>
      </c>
      <c r="F163" s="135">
        <v>442.1</v>
      </c>
      <c r="G163" s="357">
        <f t="shared" si="35"/>
        <v>1.0031767642387113</v>
      </c>
      <c r="H163" s="205"/>
      <c r="I163" s="205"/>
      <c r="J163" s="205"/>
      <c r="K163" s="205"/>
      <c r="L163" s="206">
        <v>1</v>
      </c>
      <c r="M163" s="93"/>
    </row>
    <row r="164" spans="1:13" x14ac:dyDescent="0.3">
      <c r="A164" s="120"/>
      <c r="B164" s="358" t="s">
        <v>168</v>
      </c>
      <c r="C164" s="135" t="s">
        <v>56</v>
      </c>
      <c r="D164" s="135">
        <v>9</v>
      </c>
      <c r="E164" s="135">
        <v>10</v>
      </c>
      <c r="F164" s="135">
        <v>11</v>
      </c>
      <c r="G164" s="357">
        <f t="shared" si="35"/>
        <v>1.1000000000000001</v>
      </c>
      <c r="H164" s="205"/>
      <c r="I164" s="205"/>
      <c r="J164" s="205"/>
      <c r="K164" s="205"/>
      <c r="L164" s="206">
        <v>1</v>
      </c>
      <c r="M164" s="93"/>
    </row>
    <row r="165" spans="1:13" ht="24" x14ac:dyDescent="0.3">
      <c r="A165" s="120"/>
      <c r="B165" s="358" t="s">
        <v>169</v>
      </c>
      <c r="C165" s="135" t="s">
        <v>58</v>
      </c>
      <c r="D165" s="135">
        <v>4.5999999999999996</v>
      </c>
      <c r="E165" s="135">
        <v>4.7</v>
      </c>
      <c r="F165" s="135">
        <v>4.8</v>
      </c>
      <c r="G165" s="357">
        <f t="shared" si="35"/>
        <v>1.0212765957446808</v>
      </c>
      <c r="H165" s="205"/>
      <c r="I165" s="205"/>
      <c r="J165" s="205"/>
      <c r="K165" s="205"/>
      <c r="L165" s="206">
        <v>1</v>
      </c>
      <c r="M165" s="93"/>
    </row>
    <row r="166" spans="1:13" x14ac:dyDescent="0.3">
      <c r="A166" s="120"/>
      <c r="B166" s="358" t="s">
        <v>170</v>
      </c>
      <c r="C166" s="135" t="s">
        <v>57</v>
      </c>
      <c r="D166" s="135">
        <v>36</v>
      </c>
      <c r="E166" s="135">
        <v>40</v>
      </c>
      <c r="F166" s="135">
        <v>75</v>
      </c>
      <c r="G166" s="357">
        <f t="shared" si="35"/>
        <v>1.875</v>
      </c>
      <c r="H166" s="205"/>
      <c r="I166" s="205"/>
      <c r="J166" s="205"/>
      <c r="K166" s="205"/>
      <c r="L166" s="206">
        <v>1</v>
      </c>
      <c r="M166" s="93"/>
    </row>
    <row r="167" spans="1:13" ht="15" thickBot="1" x14ac:dyDescent="0.35">
      <c r="A167" s="120"/>
      <c r="B167" s="407" t="s">
        <v>134</v>
      </c>
      <c r="C167" s="135"/>
      <c r="D167" s="135"/>
      <c r="E167" s="135"/>
      <c r="F167" s="135"/>
      <c r="G167" s="357"/>
      <c r="H167" s="205"/>
      <c r="I167" s="205"/>
      <c r="J167" s="139"/>
      <c r="K167" s="538">
        <f>(0.1*G161+0.1*G162+0.05*G163+0.1*G164+0.15*G165+0.5*G166)/G157</f>
        <v>1.9230088145107989</v>
      </c>
      <c r="L167" s="206"/>
      <c r="M167" s="93"/>
    </row>
    <row r="168" spans="1:13" ht="27.6" x14ac:dyDescent="0.3">
      <c r="A168" s="241" t="s">
        <v>123</v>
      </c>
      <c r="B168" s="390" t="s">
        <v>253</v>
      </c>
      <c r="C168" s="329"/>
      <c r="D168" s="329"/>
      <c r="E168" s="329"/>
      <c r="F168" s="329"/>
      <c r="G168" s="329"/>
      <c r="H168" s="329"/>
      <c r="I168" s="329"/>
      <c r="J168" s="329"/>
      <c r="K168" s="329"/>
      <c r="L168" s="546"/>
      <c r="M168" s="95"/>
    </row>
    <row r="169" spans="1:13" x14ac:dyDescent="0.3">
      <c r="A169" s="120"/>
      <c r="B169" s="351" t="s">
        <v>54</v>
      </c>
      <c r="C169" s="363" t="s">
        <v>52</v>
      </c>
      <c r="D169" s="205"/>
      <c r="E169" s="364">
        <f>SUM(E170:E172)</f>
        <v>90187.1</v>
      </c>
      <c r="F169" s="364">
        <f>SUM(F170:F172)</f>
        <v>74894</v>
      </c>
      <c r="G169" s="354">
        <f>F169/E169</f>
        <v>0.83042918554870926</v>
      </c>
      <c r="H169" s="205"/>
      <c r="I169" s="205"/>
      <c r="J169" s="205"/>
      <c r="K169" s="205"/>
      <c r="L169" s="206"/>
      <c r="M169" s="93"/>
    </row>
    <row r="170" spans="1:13" x14ac:dyDescent="0.3">
      <c r="A170" s="120"/>
      <c r="B170" s="355" t="s">
        <v>81</v>
      </c>
      <c r="C170" s="365" t="s">
        <v>99</v>
      </c>
      <c r="D170" s="205"/>
      <c r="E170" s="366">
        <v>11.2</v>
      </c>
      <c r="F170" s="366">
        <v>11.2</v>
      </c>
      <c r="G170" s="357">
        <f t="shared" ref="G170:G172" si="36">F170/E170</f>
        <v>1</v>
      </c>
      <c r="H170" s="205"/>
      <c r="I170" s="205"/>
      <c r="J170" s="205"/>
      <c r="K170" s="205"/>
      <c r="L170" s="206"/>
      <c r="M170" s="93"/>
    </row>
    <row r="171" spans="1:13" x14ac:dyDescent="0.3">
      <c r="A171" s="120"/>
      <c r="B171" s="355" t="s">
        <v>142</v>
      </c>
      <c r="C171" s="365" t="s">
        <v>52</v>
      </c>
      <c r="D171" s="205"/>
      <c r="E171" s="366">
        <v>28232.9</v>
      </c>
      <c r="F171" s="366">
        <v>22225.599999999999</v>
      </c>
      <c r="G171" s="357">
        <f t="shared" si="36"/>
        <v>0.78722341665220352</v>
      </c>
      <c r="H171" s="205"/>
      <c r="I171" s="205"/>
      <c r="J171" s="205"/>
      <c r="K171" s="205"/>
      <c r="L171" s="206"/>
      <c r="M171" s="93"/>
    </row>
    <row r="172" spans="1:13" x14ac:dyDescent="0.3">
      <c r="A172" s="120"/>
      <c r="B172" s="355" t="s">
        <v>171</v>
      </c>
      <c r="C172" s="365" t="s">
        <v>52</v>
      </c>
      <c r="D172" s="205"/>
      <c r="E172" s="366">
        <v>61943</v>
      </c>
      <c r="F172" s="366">
        <v>52657.2</v>
      </c>
      <c r="G172" s="357">
        <f t="shared" si="36"/>
        <v>0.85009121288926914</v>
      </c>
      <c r="H172" s="205"/>
      <c r="I172" s="205"/>
      <c r="J172" s="205"/>
      <c r="K172" s="205"/>
      <c r="L172" s="206"/>
      <c r="M172" s="93"/>
    </row>
    <row r="173" spans="1:13" x14ac:dyDescent="0.3">
      <c r="A173" s="120"/>
      <c r="B173" s="270" t="s">
        <v>51</v>
      </c>
      <c r="C173" s="97"/>
      <c r="D173" s="97"/>
      <c r="E173" s="97"/>
      <c r="F173" s="97"/>
      <c r="G173" s="97"/>
      <c r="H173" s="153">
        <v>7</v>
      </c>
      <c r="I173" s="153">
        <v>7</v>
      </c>
      <c r="J173" s="153">
        <v>0</v>
      </c>
      <c r="K173" s="97"/>
      <c r="L173" s="564">
        <f>SUM(L174:L180)</f>
        <v>3</v>
      </c>
      <c r="M173" s="98"/>
    </row>
    <row r="174" spans="1:13" x14ac:dyDescent="0.3">
      <c r="A174" s="120"/>
      <c r="B174" s="393" t="s">
        <v>254</v>
      </c>
      <c r="C174" s="356" t="s">
        <v>57</v>
      </c>
      <c r="D174" s="408">
        <v>1</v>
      </c>
      <c r="E174" s="408">
        <v>1</v>
      </c>
      <c r="F174" s="408">
        <v>1</v>
      </c>
      <c r="G174" s="357">
        <f>F174/E174</f>
        <v>1</v>
      </c>
      <c r="H174" s="205"/>
      <c r="I174" s="205"/>
      <c r="J174" s="205"/>
      <c r="K174" s="205"/>
      <c r="L174" s="206">
        <v>0.5</v>
      </c>
      <c r="M174" s="93"/>
    </row>
    <row r="175" spans="1:13" x14ac:dyDescent="0.3">
      <c r="A175" s="120"/>
      <c r="B175" s="393" t="s">
        <v>255</v>
      </c>
      <c r="C175" s="356" t="s">
        <v>56</v>
      </c>
      <c r="D175" s="408">
        <v>61200</v>
      </c>
      <c r="E175" s="408">
        <v>66000</v>
      </c>
      <c r="F175" s="408">
        <v>86609</v>
      </c>
      <c r="G175" s="357">
        <f t="shared" ref="G175:G180" si="37">F175/E175</f>
        <v>1.3122575757575758</v>
      </c>
      <c r="H175" s="205"/>
      <c r="I175" s="205"/>
      <c r="J175" s="205"/>
      <c r="K175" s="205"/>
      <c r="L175" s="206">
        <v>1</v>
      </c>
      <c r="M175" s="93"/>
    </row>
    <row r="176" spans="1:13" ht="24" x14ac:dyDescent="0.3">
      <c r="A176" s="120"/>
      <c r="B176" s="393" t="s">
        <v>256</v>
      </c>
      <c r="C176" s="356" t="s">
        <v>56</v>
      </c>
      <c r="D176" s="408">
        <v>402</v>
      </c>
      <c r="E176" s="408">
        <v>402</v>
      </c>
      <c r="F176" s="408">
        <v>402</v>
      </c>
      <c r="G176" s="357">
        <f t="shared" si="37"/>
        <v>1</v>
      </c>
      <c r="H176" s="205"/>
      <c r="I176" s="205"/>
      <c r="J176" s="205"/>
      <c r="K176" s="205"/>
      <c r="L176" s="206">
        <v>0.5</v>
      </c>
      <c r="M176" s="93"/>
    </row>
    <row r="177" spans="1:13" ht="24" x14ac:dyDescent="0.3">
      <c r="A177" s="120"/>
      <c r="B177" s="393" t="s">
        <v>257</v>
      </c>
      <c r="C177" s="356" t="s">
        <v>57</v>
      </c>
      <c r="D177" s="408">
        <v>10</v>
      </c>
      <c r="E177" s="408">
        <v>10</v>
      </c>
      <c r="F177" s="408">
        <v>10</v>
      </c>
      <c r="G177" s="357">
        <f t="shared" si="37"/>
        <v>1</v>
      </c>
      <c r="H177" s="205"/>
      <c r="I177" s="205"/>
      <c r="J177" s="205"/>
      <c r="K177" s="205"/>
      <c r="L177" s="206">
        <v>0.5</v>
      </c>
      <c r="M177" s="93"/>
    </row>
    <row r="178" spans="1:13" ht="24" x14ac:dyDescent="0.3">
      <c r="A178" s="120"/>
      <c r="B178" s="409" t="s">
        <v>181</v>
      </c>
      <c r="C178" s="356" t="s">
        <v>57</v>
      </c>
      <c r="D178" s="410">
        <v>188</v>
      </c>
      <c r="E178" s="410">
        <v>188</v>
      </c>
      <c r="F178" s="410">
        <v>230</v>
      </c>
      <c r="G178" s="357">
        <f t="shared" si="37"/>
        <v>1.2234042553191489</v>
      </c>
      <c r="H178" s="361"/>
      <c r="I178" s="361"/>
      <c r="J178" s="361"/>
      <c r="K178" s="361"/>
      <c r="L178" s="537">
        <v>1</v>
      </c>
      <c r="M178" s="96"/>
    </row>
    <row r="179" spans="1:13" x14ac:dyDescent="0.3">
      <c r="A179" s="110"/>
      <c r="B179" s="409" t="s">
        <v>258</v>
      </c>
      <c r="C179" s="248" t="s">
        <v>56</v>
      </c>
      <c r="D179" s="410">
        <v>5</v>
      </c>
      <c r="E179" s="410">
        <v>5</v>
      </c>
      <c r="F179" s="410">
        <v>5</v>
      </c>
      <c r="G179" s="357">
        <f t="shared" si="37"/>
        <v>1</v>
      </c>
      <c r="H179" s="361"/>
      <c r="I179" s="361"/>
      <c r="J179" s="361"/>
      <c r="K179" s="361"/>
      <c r="L179" s="537">
        <v>0.5</v>
      </c>
      <c r="M179" s="96"/>
    </row>
    <row r="180" spans="1:13" x14ac:dyDescent="0.3">
      <c r="A180" s="110"/>
      <c r="B180" s="409" t="s">
        <v>259</v>
      </c>
      <c r="C180" s="248" t="s">
        <v>56</v>
      </c>
      <c r="D180" s="410">
        <v>22</v>
      </c>
      <c r="E180" s="410">
        <v>22</v>
      </c>
      <c r="F180" s="410">
        <v>12</v>
      </c>
      <c r="G180" s="357">
        <f t="shared" si="37"/>
        <v>0.54545454545454541</v>
      </c>
      <c r="H180" s="361"/>
      <c r="I180" s="361"/>
      <c r="J180" s="361"/>
      <c r="K180" s="361"/>
      <c r="L180" s="537">
        <v>-1</v>
      </c>
      <c r="M180" s="96"/>
    </row>
    <row r="181" spans="1:13" ht="15" thickBot="1" x14ac:dyDescent="0.35">
      <c r="A181" s="110"/>
      <c r="B181" s="411" t="s">
        <v>134</v>
      </c>
      <c r="C181" s="248"/>
      <c r="D181" s="361"/>
      <c r="E181" s="248"/>
      <c r="F181" s="248"/>
      <c r="G181" s="361"/>
      <c r="H181" s="361"/>
      <c r="I181" s="361"/>
      <c r="J181" s="131"/>
      <c r="K181" s="549">
        <f>(G174*0.15+G175*0.15+G176*0.15+G177*0.15+G178*0.15+G179*0.15+G180*0.1)/G169</f>
        <v>1.2462167120525185</v>
      </c>
      <c r="L181" s="537"/>
      <c r="M181" s="96"/>
    </row>
    <row r="182" spans="1:13" ht="27.6" x14ac:dyDescent="0.3">
      <c r="A182" s="244" t="s">
        <v>124</v>
      </c>
      <c r="B182" s="390" t="s">
        <v>172</v>
      </c>
      <c r="C182" s="329"/>
      <c r="D182" s="329"/>
      <c r="E182" s="329"/>
      <c r="F182" s="329"/>
      <c r="G182" s="329"/>
      <c r="H182" s="329"/>
      <c r="I182" s="329"/>
      <c r="J182" s="329"/>
      <c r="K182" s="329"/>
      <c r="L182" s="546"/>
      <c r="M182" s="249"/>
    </row>
    <row r="183" spans="1:13" x14ac:dyDescent="0.3">
      <c r="B183" s="351" t="s">
        <v>50</v>
      </c>
      <c r="C183" s="363" t="s">
        <v>52</v>
      </c>
      <c r="D183" s="205"/>
      <c r="E183" s="364">
        <f>SUM(E184:E185)</f>
        <v>60640</v>
      </c>
      <c r="F183" s="364">
        <f>SUM(F184:F185)</f>
        <v>47699.5</v>
      </c>
      <c r="G183" s="354">
        <f>F183/E183</f>
        <v>0.786601253298153</v>
      </c>
      <c r="H183" s="205"/>
      <c r="I183" s="205"/>
      <c r="J183" s="205"/>
      <c r="K183" s="205"/>
      <c r="L183" s="206"/>
      <c r="M183" s="106"/>
    </row>
    <row r="184" spans="1:13" x14ac:dyDescent="0.3">
      <c r="B184" s="355" t="s">
        <v>142</v>
      </c>
      <c r="C184" s="365" t="s">
        <v>52</v>
      </c>
      <c r="D184" s="205"/>
      <c r="E184" s="366">
        <v>5440.8</v>
      </c>
      <c r="F184" s="366">
        <v>266.39999999999998</v>
      </c>
      <c r="G184" s="357">
        <f t="shared" ref="G184:G185" si="38">F184/E184</f>
        <v>4.8963387737097477E-2</v>
      </c>
      <c r="H184" s="205"/>
      <c r="I184" s="205"/>
      <c r="J184" s="205"/>
      <c r="K184" s="205"/>
      <c r="L184" s="206"/>
      <c r="M184" s="106"/>
    </row>
    <row r="185" spans="1:13" x14ac:dyDescent="0.3">
      <c r="B185" s="355" t="s">
        <v>171</v>
      </c>
      <c r="C185" s="365" t="s">
        <v>52</v>
      </c>
      <c r="D185" s="205"/>
      <c r="E185" s="366">
        <v>55199.199999999997</v>
      </c>
      <c r="F185" s="366">
        <v>47433.1</v>
      </c>
      <c r="G185" s="357">
        <f t="shared" si="38"/>
        <v>0.85930774359048678</v>
      </c>
      <c r="H185" s="205"/>
      <c r="I185" s="205"/>
      <c r="J185" s="205"/>
      <c r="K185" s="205"/>
      <c r="L185" s="206"/>
      <c r="M185" s="106"/>
    </row>
    <row r="186" spans="1:13" x14ac:dyDescent="0.3">
      <c r="B186" s="270" t="s">
        <v>51</v>
      </c>
      <c r="C186" s="97"/>
      <c r="D186" s="97"/>
      <c r="E186" s="97"/>
      <c r="F186" s="97"/>
      <c r="G186" s="97"/>
      <c r="H186" s="153">
        <v>4</v>
      </c>
      <c r="I186" s="153">
        <v>4</v>
      </c>
      <c r="J186" s="153">
        <v>0</v>
      </c>
      <c r="K186" s="97"/>
      <c r="L186" s="564">
        <f>SUM(L187:L190)</f>
        <v>0.5</v>
      </c>
      <c r="M186" s="98"/>
    </row>
    <row r="187" spans="1:13" ht="24" x14ac:dyDescent="0.3">
      <c r="B187" s="367" t="s">
        <v>176</v>
      </c>
      <c r="C187" s="135" t="s">
        <v>59</v>
      </c>
      <c r="D187" s="135" t="s">
        <v>177</v>
      </c>
      <c r="E187" s="135" t="s">
        <v>298</v>
      </c>
      <c r="F187" s="135" t="s">
        <v>299</v>
      </c>
      <c r="G187" s="357" t="s">
        <v>301</v>
      </c>
      <c r="H187" s="205"/>
      <c r="I187" s="205"/>
      <c r="J187" s="205"/>
      <c r="K187" s="205"/>
      <c r="L187" s="206">
        <v>-0.5</v>
      </c>
      <c r="M187" s="106"/>
    </row>
    <row r="188" spans="1:13" ht="36" x14ac:dyDescent="0.3">
      <c r="B188" s="367" t="s">
        <v>173</v>
      </c>
      <c r="C188" s="135" t="s">
        <v>58</v>
      </c>
      <c r="D188" s="135">
        <v>29</v>
      </c>
      <c r="E188" s="135">
        <v>32</v>
      </c>
      <c r="F188" s="135">
        <v>32.9</v>
      </c>
      <c r="G188" s="357">
        <v>1.028125</v>
      </c>
      <c r="H188" s="205"/>
      <c r="I188" s="205"/>
      <c r="J188" s="205"/>
      <c r="K188" s="205"/>
      <c r="L188" s="206">
        <v>1</v>
      </c>
      <c r="M188" s="106"/>
    </row>
    <row r="189" spans="1:13" ht="24" x14ac:dyDescent="0.3">
      <c r="B189" s="367" t="s">
        <v>174</v>
      </c>
      <c r="C189" s="135" t="s">
        <v>57</v>
      </c>
      <c r="D189" s="135">
        <v>159</v>
      </c>
      <c r="E189" s="135">
        <v>175</v>
      </c>
      <c r="F189" s="135">
        <v>186</v>
      </c>
      <c r="G189" s="357">
        <v>1.0628571428571429</v>
      </c>
      <c r="H189" s="205"/>
      <c r="I189" s="205"/>
      <c r="J189" s="205"/>
      <c r="K189" s="205"/>
      <c r="L189" s="206">
        <v>1</v>
      </c>
      <c r="M189" s="106"/>
    </row>
    <row r="190" spans="1:13" x14ac:dyDescent="0.3">
      <c r="B190" s="367" t="s">
        <v>179</v>
      </c>
      <c r="C190" s="135" t="s">
        <v>56</v>
      </c>
      <c r="D190" s="135">
        <v>6</v>
      </c>
      <c r="E190" s="135">
        <v>9</v>
      </c>
      <c r="F190" s="135">
        <v>6</v>
      </c>
      <c r="G190" s="357">
        <v>0.66666666666666663</v>
      </c>
      <c r="H190" s="205"/>
      <c r="I190" s="205"/>
      <c r="J190" s="205"/>
      <c r="K190" s="205"/>
      <c r="L190" s="206">
        <v>-1</v>
      </c>
      <c r="M190" s="106"/>
    </row>
    <row r="191" spans="1:13" ht="15" thickBot="1" x14ac:dyDescent="0.35">
      <c r="B191" s="388" t="s">
        <v>134</v>
      </c>
      <c r="C191" s="361"/>
      <c r="D191" s="361"/>
      <c r="E191" s="361"/>
      <c r="F191" s="361"/>
      <c r="G191" s="361"/>
      <c r="H191" s="361"/>
      <c r="I191" s="361"/>
      <c r="J191" s="131"/>
      <c r="K191" s="549">
        <f>(0.125*0.905+0.125*1+0.25*G188+0.25*G189+0.25*G190)/G183</f>
        <v>1.1791707659908586</v>
      </c>
      <c r="L191" s="537"/>
      <c r="M191" s="250"/>
    </row>
    <row r="192" spans="1:13" ht="41.4" x14ac:dyDescent="0.3">
      <c r="A192" s="241" t="s">
        <v>125</v>
      </c>
      <c r="B192" s="390" t="s">
        <v>304</v>
      </c>
      <c r="C192" s="329"/>
      <c r="D192" s="329"/>
      <c r="E192" s="329"/>
      <c r="F192" s="329"/>
      <c r="G192" s="329"/>
      <c r="H192" s="329"/>
      <c r="I192" s="329"/>
      <c r="J192" s="329"/>
      <c r="K192" s="329"/>
      <c r="L192" s="546"/>
      <c r="M192" s="95"/>
    </row>
    <row r="193" spans="1:13" x14ac:dyDescent="0.3">
      <c r="A193" s="120"/>
      <c r="B193" s="351" t="s">
        <v>50</v>
      </c>
      <c r="C193" s="363" t="s">
        <v>52</v>
      </c>
      <c r="D193" s="205"/>
      <c r="E193" s="364">
        <f t="shared" ref="E193:F193" si="39">SUM(E194:E195)</f>
        <v>11482.8</v>
      </c>
      <c r="F193" s="364">
        <f t="shared" si="39"/>
        <v>7749.4</v>
      </c>
      <c r="G193" s="354">
        <f>F193/E193</f>
        <v>0.6748702407078413</v>
      </c>
      <c r="H193" s="205"/>
      <c r="I193" s="205"/>
      <c r="J193" s="205"/>
      <c r="K193" s="205"/>
      <c r="L193" s="206"/>
      <c r="M193" s="93"/>
    </row>
    <row r="194" spans="1:13" x14ac:dyDescent="0.3">
      <c r="A194" s="120"/>
      <c r="B194" s="355" t="s">
        <v>142</v>
      </c>
      <c r="C194" s="365" t="s">
        <v>52</v>
      </c>
      <c r="D194" s="205"/>
      <c r="E194" s="366">
        <v>7549.7</v>
      </c>
      <c r="F194" s="366">
        <v>7549.7</v>
      </c>
      <c r="G194" s="357">
        <f t="shared" ref="G194:G195" si="40">F194/E194</f>
        <v>1</v>
      </c>
      <c r="H194" s="205"/>
      <c r="I194" s="205"/>
      <c r="J194" s="205"/>
      <c r="K194" s="205"/>
      <c r="L194" s="206"/>
      <c r="M194" s="93"/>
    </row>
    <row r="195" spans="1:13" x14ac:dyDescent="0.3">
      <c r="A195" s="120"/>
      <c r="B195" s="355" t="s">
        <v>171</v>
      </c>
      <c r="C195" s="365" t="s">
        <v>52</v>
      </c>
      <c r="D195" s="205"/>
      <c r="E195" s="366">
        <v>3933.1</v>
      </c>
      <c r="F195" s="366">
        <v>199.7</v>
      </c>
      <c r="G195" s="357">
        <f t="shared" si="40"/>
        <v>5.0774198469400726E-2</v>
      </c>
      <c r="H195" s="205"/>
      <c r="I195" s="205"/>
      <c r="J195" s="205"/>
      <c r="K195" s="205"/>
      <c r="L195" s="206"/>
      <c r="M195" s="93"/>
    </row>
    <row r="196" spans="1:13" x14ac:dyDescent="0.3">
      <c r="A196" s="120"/>
      <c r="B196" s="270" t="s">
        <v>51</v>
      </c>
      <c r="C196" s="97"/>
      <c r="D196" s="97"/>
      <c r="E196" s="97"/>
      <c r="F196" s="97"/>
      <c r="G196" s="97"/>
      <c r="H196" s="153">
        <v>5</v>
      </c>
      <c r="I196" s="153">
        <v>5</v>
      </c>
      <c r="J196" s="153">
        <v>0</v>
      </c>
      <c r="K196" s="97"/>
      <c r="L196" s="564">
        <f>SUM(L198:L204)</f>
        <v>1</v>
      </c>
      <c r="M196" s="98"/>
    </row>
    <row r="197" spans="1:13" x14ac:dyDescent="0.3">
      <c r="A197" s="120"/>
      <c r="B197" s="685" t="s">
        <v>104</v>
      </c>
      <c r="C197" s="686"/>
      <c r="D197" s="686"/>
      <c r="E197" s="686"/>
      <c r="F197" s="686"/>
      <c r="G197" s="687"/>
      <c r="H197" s="206"/>
      <c r="I197" s="206"/>
      <c r="J197" s="206"/>
      <c r="K197" s="205"/>
      <c r="L197" s="206"/>
      <c r="M197" s="207"/>
    </row>
    <row r="198" spans="1:13" x14ac:dyDescent="0.3">
      <c r="A198" s="120"/>
      <c r="B198" s="358" t="s">
        <v>305</v>
      </c>
      <c r="C198" s="135" t="s">
        <v>60</v>
      </c>
      <c r="D198" s="135">
        <v>269.89999999999998</v>
      </c>
      <c r="E198" s="135">
        <v>269.89999999999998</v>
      </c>
      <c r="F198" s="135">
        <v>269.89999999999998</v>
      </c>
      <c r="G198" s="357">
        <f>F198/E198</f>
        <v>1</v>
      </c>
      <c r="H198" s="135"/>
      <c r="I198" s="357"/>
      <c r="J198" s="357"/>
      <c r="K198" s="205"/>
      <c r="L198" s="206">
        <v>0.5</v>
      </c>
      <c r="M198" s="93"/>
    </row>
    <row r="199" spans="1:13" x14ac:dyDescent="0.3">
      <c r="A199" s="120"/>
      <c r="B199" s="685" t="s">
        <v>105</v>
      </c>
      <c r="C199" s="686"/>
      <c r="D199" s="686"/>
      <c r="E199" s="686"/>
      <c r="F199" s="686"/>
      <c r="G199" s="687"/>
      <c r="H199" s="251"/>
      <c r="I199" s="389"/>
      <c r="J199" s="389"/>
      <c r="K199" s="205"/>
      <c r="L199" s="206"/>
      <c r="M199" s="93"/>
    </row>
    <row r="200" spans="1:13" ht="24" x14ac:dyDescent="0.3">
      <c r="A200" s="120"/>
      <c r="B200" s="358" t="s">
        <v>216</v>
      </c>
      <c r="C200" s="135" t="s">
        <v>58</v>
      </c>
      <c r="D200" s="251">
        <v>33</v>
      </c>
      <c r="E200" s="251">
        <v>32</v>
      </c>
      <c r="F200" s="251">
        <v>36</v>
      </c>
      <c r="G200" s="357">
        <v>0.875</v>
      </c>
      <c r="H200" s="251"/>
      <c r="I200" s="389"/>
      <c r="J200" s="389"/>
      <c r="K200" s="205"/>
      <c r="L200" s="206">
        <v>-1</v>
      </c>
      <c r="M200" s="93"/>
    </row>
    <row r="201" spans="1:13" ht="24" x14ac:dyDescent="0.3">
      <c r="A201" s="120"/>
      <c r="B201" s="358" t="s">
        <v>306</v>
      </c>
      <c r="C201" s="135" t="s">
        <v>58</v>
      </c>
      <c r="D201" s="251">
        <v>100</v>
      </c>
      <c r="E201" s="251">
        <v>100</v>
      </c>
      <c r="F201" s="251">
        <v>100</v>
      </c>
      <c r="G201" s="357">
        <v>1</v>
      </c>
      <c r="H201" s="251"/>
      <c r="I201" s="389"/>
      <c r="J201" s="389"/>
      <c r="K201" s="205"/>
      <c r="L201" s="206">
        <v>0.5</v>
      </c>
      <c r="M201" s="93"/>
    </row>
    <row r="202" spans="1:13" x14ac:dyDescent="0.3">
      <c r="A202" s="120"/>
      <c r="B202" s="685" t="s">
        <v>106</v>
      </c>
      <c r="C202" s="686"/>
      <c r="D202" s="686"/>
      <c r="E202" s="686"/>
      <c r="F202" s="686"/>
      <c r="G202" s="687"/>
      <c r="H202" s="251"/>
      <c r="I202" s="389"/>
      <c r="J202" s="389"/>
      <c r="K202" s="205"/>
      <c r="L202" s="206"/>
      <c r="M202" s="93"/>
    </row>
    <row r="203" spans="1:13" x14ac:dyDescent="0.3">
      <c r="A203" s="120"/>
      <c r="B203" s="358" t="s">
        <v>307</v>
      </c>
      <c r="C203" s="135" t="s">
        <v>60</v>
      </c>
      <c r="D203" s="251">
        <v>159.30000000000001</v>
      </c>
      <c r="E203" s="251">
        <v>159.30000000000001</v>
      </c>
      <c r="F203" s="251">
        <v>159.30000000000001</v>
      </c>
      <c r="G203" s="357">
        <f>F203/E203</f>
        <v>1</v>
      </c>
      <c r="H203" s="251"/>
      <c r="I203" s="389"/>
      <c r="J203" s="389"/>
      <c r="K203" s="205"/>
      <c r="L203" s="206">
        <v>0.5</v>
      </c>
      <c r="M203" s="93"/>
    </row>
    <row r="204" spans="1:13" x14ac:dyDescent="0.3">
      <c r="A204" s="120"/>
      <c r="B204" s="358" t="s">
        <v>308</v>
      </c>
      <c r="C204" s="135" t="s">
        <v>58</v>
      </c>
      <c r="D204" s="251">
        <v>89.1</v>
      </c>
      <c r="E204" s="251">
        <v>87.8</v>
      </c>
      <c r="F204" s="251">
        <v>87.8</v>
      </c>
      <c r="G204" s="357">
        <f>F204/E204</f>
        <v>1</v>
      </c>
      <c r="H204" s="251"/>
      <c r="I204" s="389"/>
      <c r="J204" s="389"/>
      <c r="K204" s="205"/>
      <c r="L204" s="206">
        <v>0.5</v>
      </c>
      <c r="M204" s="93"/>
    </row>
    <row r="205" spans="1:13" ht="15" thickBot="1" x14ac:dyDescent="0.35">
      <c r="A205" s="120"/>
      <c r="B205" s="388" t="s">
        <v>134</v>
      </c>
      <c r="C205" s="361"/>
      <c r="D205" s="361"/>
      <c r="E205" s="361"/>
      <c r="F205" s="361"/>
      <c r="G205" s="361"/>
      <c r="H205" s="361"/>
      <c r="I205" s="361"/>
      <c r="J205" s="361"/>
      <c r="K205" s="549">
        <f>(0.2*G198+0.2*G200+0.2*G201+0.2*G203+0.2*G204)/G193</f>
        <v>1.4447221720391255</v>
      </c>
      <c r="L205" s="537"/>
      <c r="M205" s="96"/>
    </row>
    <row r="206" spans="1:13" ht="27.6" x14ac:dyDescent="0.3">
      <c r="A206" s="244" t="s">
        <v>126</v>
      </c>
      <c r="B206" s="390" t="s">
        <v>309</v>
      </c>
      <c r="C206" s="329"/>
      <c r="D206" s="329"/>
      <c r="E206" s="329"/>
      <c r="F206" s="329"/>
      <c r="G206" s="329"/>
      <c r="H206" s="329"/>
      <c r="I206" s="329"/>
      <c r="J206" s="329"/>
      <c r="K206" s="557"/>
      <c r="L206" s="546"/>
      <c r="M206" s="95"/>
    </row>
    <row r="207" spans="1:13" x14ac:dyDescent="0.3">
      <c r="A207" s="312"/>
      <c r="B207" s="351" t="s">
        <v>50</v>
      </c>
      <c r="C207" s="363" t="s">
        <v>52</v>
      </c>
      <c r="D207" s="237"/>
      <c r="E207" s="412">
        <f t="shared" ref="E207:F207" si="41">E208</f>
        <v>298.5</v>
      </c>
      <c r="F207" s="412">
        <f t="shared" si="41"/>
        <v>0</v>
      </c>
      <c r="G207" s="354">
        <f>F207/E207</f>
        <v>0</v>
      </c>
      <c r="H207" s="237"/>
      <c r="I207" s="237"/>
      <c r="J207" s="237"/>
      <c r="K207" s="542"/>
      <c r="L207" s="540"/>
      <c r="M207" s="101"/>
    </row>
    <row r="208" spans="1:13" x14ac:dyDescent="0.3">
      <c r="A208" s="312"/>
      <c r="B208" s="355" t="s">
        <v>171</v>
      </c>
      <c r="C208" s="135" t="s">
        <v>52</v>
      </c>
      <c r="D208" s="237"/>
      <c r="E208" s="413">
        <v>298.5</v>
      </c>
      <c r="F208" s="413">
        <v>0</v>
      </c>
      <c r="G208" s="357">
        <f>F208/E208</f>
        <v>0</v>
      </c>
      <c r="H208" s="237"/>
      <c r="I208" s="237"/>
      <c r="J208" s="237"/>
      <c r="K208" s="542"/>
      <c r="L208" s="540"/>
      <c r="M208" s="101"/>
    </row>
    <row r="209" spans="1:13" x14ac:dyDescent="0.3">
      <c r="A209" s="312"/>
      <c r="B209" s="285" t="s">
        <v>51</v>
      </c>
      <c r="C209" s="315"/>
      <c r="D209" s="315"/>
      <c r="E209" s="315"/>
      <c r="F209" s="315"/>
      <c r="G209" s="315"/>
      <c r="H209" s="240">
        <v>2</v>
      </c>
      <c r="I209" s="240">
        <v>2</v>
      </c>
      <c r="J209" s="240">
        <v>0</v>
      </c>
      <c r="K209" s="541"/>
      <c r="L209" s="642">
        <f>L210+L211</f>
        <v>-2</v>
      </c>
      <c r="M209" s="183"/>
    </row>
    <row r="210" spans="1:13" ht="48" x14ac:dyDescent="0.3">
      <c r="A210" s="312"/>
      <c r="B210" s="358" t="s">
        <v>217</v>
      </c>
      <c r="C210" s="365" t="s">
        <v>219</v>
      </c>
      <c r="D210" s="365" t="s">
        <v>220</v>
      </c>
      <c r="E210" s="365" t="s">
        <v>310</v>
      </c>
      <c r="F210" s="365" t="s">
        <v>222</v>
      </c>
      <c r="G210" s="414">
        <v>0</v>
      </c>
      <c r="H210" s="237"/>
      <c r="I210" s="237"/>
      <c r="J210" s="237"/>
      <c r="K210" s="542"/>
      <c r="L210" s="540">
        <v>-1</v>
      </c>
      <c r="M210" s="101"/>
    </row>
    <row r="211" spans="1:13" ht="36" x14ac:dyDescent="0.3">
      <c r="A211" s="312"/>
      <c r="B211" s="358" t="s">
        <v>218</v>
      </c>
      <c r="C211" s="135" t="s">
        <v>64</v>
      </c>
      <c r="D211" s="135">
        <v>0</v>
      </c>
      <c r="E211" s="135">
        <v>2</v>
      </c>
      <c r="F211" s="135">
        <v>0</v>
      </c>
      <c r="G211" s="357">
        <v>0</v>
      </c>
      <c r="H211" s="237"/>
      <c r="I211" s="237"/>
      <c r="J211" s="237"/>
      <c r="K211" s="542"/>
      <c r="L211" s="540">
        <v>-1</v>
      </c>
      <c r="M211" s="101"/>
    </row>
    <row r="212" spans="1:13" ht="15" thickBot="1" x14ac:dyDescent="0.35">
      <c r="A212" s="313"/>
      <c r="B212" s="388" t="s">
        <v>134</v>
      </c>
      <c r="C212" s="336"/>
      <c r="D212" s="336"/>
      <c r="E212" s="336"/>
      <c r="F212" s="336"/>
      <c r="G212" s="336"/>
      <c r="H212" s="336"/>
      <c r="I212" s="336"/>
      <c r="J212" s="336"/>
      <c r="K212" s="559" t="s">
        <v>95</v>
      </c>
      <c r="L212" s="560"/>
      <c r="M212" s="314"/>
    </row>
    <row r="213" spans="1:13" ht="27.6" x14ac:dyDescent="0.3">
      <c r="A213" s="244" t="s">
        <v>127</v>
      </c>
      <c r="B213" s="390" t="s">
        <v>189</v>
      </c>
      <c r="C213" s="329"/>
      <c r="D213" s="329"/>
      <c r="E213" s="329"/>
      <c r="F213" s="329"/>
      <c r="G213" s="329"/>
      <c r="H213" s="329"/>
      <c r="I213" s="329"/>
      <c r="J213" s="329"/>
      <c r="K213" s="329"/>
      <c r="L213" s="546"/>
      <c r="M213" s="95"/>
    </row>
    <row r="214" spans="1:13" x14ac:dyDescent="0.3">
      <c r="B214" s="351" t="s">
        <v>50</v>
      </c>
      <c r="C214" s="363" t="s">
        <v>52</v>
      </c>
      <c r="D214" s="205"/>
      <c r="E214" s="353">
        <f>SUM(E215:E217)</f>
        <v>233209.40609</v>
      </c>
      <c r="F214" s="353">
        <f>SUM(F215:F217)</f>
        <v>119763.91788000001</v>
      </c>
      <c r="G214" s="354">
        <f>F214/E214</f>
        <v>0.51354668702248141</v>
      </c>
      <c r="H214" s="205"/>
      <c r="I214" s="205"/>
      <c r="J214" s="205"/>
      <c r="K214" s="205"/>
      <c r="L214" s="206"/>
      <c r="M214" s="93"/>
    </row>
    <row r="215" spans="1:13" x14ac:dyDescent="0.3">
      <c r="B215" s="355" t="s">
        <v>142</v>
      </c>
      <c r="C215" s="365" t="s">
        <v>52</v>
      </c>
      <c r="D215" s="205"/>
      <c r="E215" s="356">
        <v>126592.90300000001</v>
      </c>
      <c r="F215" s="356">
        <v>73323.069749999995</v>
      </c>
      <c r="G215" s="357">
        <f t="shared" ref="G215:G217" si="42">F215/E215</f>
        <v>0.57920363632075011</v>
      </c>
      <c r="H215" s="205"/>
      <c r="I215" s="205"/>
      <c r="J215" s="205"/>
      <c r="K215" s="205"/>
      <c r="L215" s="206"/>
      <c r="M215" s="93"/>
    </row>
    <row r="216" spans="1:13" x14ac:dyDescent="0.3">
      <c r="B216" s="355" t="s">
        <v>171</v>
      </c>
      <c r="C216" s="365" t="s">
        <v>52</v>
      </c>
      <c r="D216" s="205"/>
      <c r="E216" s="356">
        <v>69356.503089999998</v>
      </c>
      <c r="F216" s="356">
        <v>36504.548130000003</v>
      </c>
      <c r="G216" s="357">
        <f t="shared" si="42"/>
        <v>0.52633201651804906</v>
      </c>
      <c r="H216" s="205"/>
      <c r="I216" s="205"/>
      <c r="J216" s="205"/>
      <c r="K216" s="205"/>
      <c r="L216" s="206"/>
      <c r="M216" s="93"/>
    </row>
    <row r="217" spans="1:13" x14ac:dyDescent="0.3">
      <c r="B217" s="293" t="s">
        <v>82</v>
      </c>
      <c r="C217" s="365" t="s">
        <v>52</v>
      </c>
      <c r="D217" s="205"/>
      <c r="E217" s="356">
        <v>37260</v>
      </c>
      <c r="F217" s="356">
        <v>9936.2999999999993</v>
      </c>
      <c r="G217" s="357">
        <f t="shared" si="42"/>
        <v>0.26667471819645733</v>
      </c>
      <c r="H217" s="205"/>
      <c r="I217" s="205"/>
      <c r="J217" s="205"/>
      <c r="K217" s="205"/>
      <c r="L217" s="206"/>
      <c r="M217" s="93"/>
    </row>
    <row r="218" spans="1:13" x14ac:dyDescent="0.3">
      <c r="B218" s="270" t="s">
        <v>51</v>
      </c>
      <c r="C218" s="97"/>
      <c r="D218" s="97"/>
      <c r="E218" s="97"/>
      <c r="F218" s="97"/>
      <c r="G218" s="97"/>
      <c r="H218" s="153">
        <v>4</v>
      </c>
      <c r="I218" s="153">
        <v>4</v>
      </c>
      <c r="J218" s="153">
        <v>0</v>
      </c>
      <c r="K218" s="97"/>
      <c r="L218" s="564">
        <f>SUM(L219:L222)</f>
        <v>2.5</v>
      </c>
      <c r="M218" s="98"/>
    </row>
    <row r="219" spans="1:13" ht="36" x14ac:dyDescent="0.3">
      <c r="B219" s="358" t="s">
        <v>195</v>
      </c>
      <c r="C219" s="135" t="s">
        <v>175</v>
      </c>
      <c r="D219" s="415">
        <v>24139</v>
      </c>
      <c r="E219" s="415">
        <v>33389</v>
      </c>
      <c r="F219" s="415">
        <v>33389</v>
      </c>
      <c r="G219" s="357">
        <f>F219/E219</f>
        <v>1</v>
      </c>
      <c r="H219" s="205"/>
      <c r="I219" s="205"/>
      <c r="J219" s="205"/>
      <c r="K219" s="205"/>
      <c r="L219" s="206">
        <v>0.5</v>
      </c>
      <c r="M219" s="93"/>
    </row>
    <row r="220" spans="1:13" ht="36" x14ac:dyDescent="0.3">
      <c r="B220" s="358" t="s">
        <v>194</v>
      </c>
      <c r="C220" s="135" t="s">
        <v>58</v>
      </c>
      <c r="D220" s="415">
        <v>18.399999999999999</v>
      </c>
      <c r="E220" s="415">
        <v>20</v>
      </c>
      <c r="F220" s="415">
        <v>20</v>
      </c>
      <c r="G220" s="357">
        <f t="shared" ref="G220:G222" si="43">F220/E220</f>
        <v>1</v>
      </c>
      <c r="H220" s="205"/>
      <c r="I220" s="205"/>
      <c r="J220" s="205"/>
      <c r="K220" s="205"/>
      <c r="L220" s="206">
        <v>0.5</v>
      </c>
      <c r="M220" s="93"/>
    </row>
    <row r="221" spans="1:13" x14ac:dyDescent="0.3">
      <c r="B221" s="358" t="s">
        <v>193</v>
      </c>
      <c r="C221" s="135" t="s">
        <v>60</v>
      </c>
      <c r="D221" s="135">
        <v>145.69999999999999</v>
      </c>
      <c r="E221" s="415">
        <v>147.5</v>
      </c>
      <c r="F221" s="415">
        <v>147.5</v>
      </c>
      <c r="G221" s="357">
        <f t="shared" si="43"/>
        <v>1</v>
      </c>
      <c r="H221" s="205"/>
      <c r="I221" s="205"/>
      <c r="J221" s="205"/>
      <c r="K221" s="205"/>
      <c r="L221" s="206">
        <v>0.5</v>
      </c>
      <c r="M221" s="93"/>
    </row>
    <row r="222" spans="1:13" ht="21.6" customHeight="1" x14ac:dyDescent="0.3">
      <c r="B222" s="358" t="s">
        <v>252</v>
      </c>
      <c r="C222" s="135" t="s">
        <v>57</v>
      </c>
      <c r="D222" s="135">
        <v>0</v>
      </c>
      <c r="E222" s="415">
        <v>11</v>
      </c>
      <c r="F222" s="415">
        <v>20</v>
      </c>
      <c r="G222" s="357">
        <f t="shared" si="43"/>
        <v>1.8181818181818181</v>
      </c>
      <c r="H222" s="205"/>
      <c r="I222" s="205"/>
      <c r="J222" s="205"/>
      <c r="K222" s="205"/>
      <c r="L222" s="206">
        <v>1</v>
      </c>
      <c r="M222" s="93"/>
    </row>
    <row r="223" spans="1:13" ht="15" thickBot="1" x14ac:dyDescent="0.35">
      <c r="B223" s="388" t="s">
        <v>134</v>
      </c>
      <c r="C223" s="251"/>
      <c r="D223" s="251"/>
      <c r="E223" s="252"/>
      <c r="F223" s="252"/>
      <c r="G223" s="389"/>
      <c r="H223" s="361"/>
      <c r="I223" s="361"/>
      <c r="J223" s="361"/>
      <c r="K223" s="549">
        <f>(0.4*G219+0.4*G220+0.1*G221+0.1*G222)/G214</f>
        <v>2.1065624784584061</v>
      </c>
      <c r="L223" s="537"/>
      <c r="M223" s="96"/>
    </row>
    <row r="224" spans="1:13" ht="41.4" x14ac:dyDescent="0.3">
      <c r="A224" s="243" t="s">
        <v>128</v>
      </c>
      <c r="B224" s="390" t="s">
        <v>328</v>
      </c>
      <c r="C224" s="329"/>
      <c r="D224" s="329"/>
      <c r="E224" s="329"/>
      <c r="F224" s="329"/>
      <c r="G224" s="329"/>
      <c r="H224" s="329"/>
      <c r="I224" s="329"/>
      <c r="J224" s="329"/>
      <c r="K224" s="329"/>
      <c r="L224" s="546"/>
      <c r="M224" s="95"/>
    </row>
    <row r="225" spans="1:13" x14ac:dyDescent="0.3">
      <c r="B225" s="351" t="s">
        <v>50</v>
      </c>
      <c r="C225" s="352" t="s">
        <v>52</v>
      </c>
      <c r="D225" s="205"/>
      <c r="E225" s="353">
        <v>88.8</v>
      </c>
      <c r="F225" s="353">
        <v>8.8000000000000007</v>
      </c>
      <c r="G225" s="354">
        <f>F225/E225</f>
        <v>9.9099099099099114E-2</v>
      </c>
      <c r="H225" s="205"/>
      <c r="I225" s="205"/>
      <c r="J225" s="205"/>
      <c r="K225" s="205"/>
      <c r="L225" s="206"/>
      <c r="M225" s="93"/>
    </row>
    <row r="226" spans="1:13" x14ac:dyDescent="0.3">
      <c r="B226" s="355" t="s">
        <v>81</v>
      </c>
      <c r="C226" s="135" t="s">
        <v>52</v>
      </c>
      <c r="D226" s="205"/>
      <c r="E226" s="356">
        <v>0</v>
      </c>
      <c r="F226" s="356">
        <v>0</v>
      </c>
      <c r="G226" s="357" t="s">
        <v>95</v>
      </c>
      <c r="H226" s="205"/>
      <c r="I226" s="205"/>
      <c r="J226" s="205"/>
      <c r="K226" s="205"/>
      <c r="L226" s="206"/>
      <c r="M226" s="93"/>
    </row>
    <row r="227" spans="1:13" x14ac:dyDescent="0.3">
      <c r="B227" s="355" t="s">
        <v>142</v>
      </c>
      <c r="C227" s="135" t="s">
        <v>52</v>
      </c>
      <c r="D227" s="205"/>
      <c r="E227" s="356">
        <v>0</v>
      </c>
      <c r="F227" s="356">
        <v>0</v>
      </c>
      <c r="G227" s="357" t="s">
        <v>95</v>
      </c>
      <c r="H227" s="205"/>
      <c r="I227" s="205"/>
      <c r="J227" s="205"/>
      <c r="K227" s="205"/>
      <c r="L227" s="206"/>
      <c r="M227" s="93"/>
    </row>
    <row r="228" spans="1:13" x14ac:dyDescent="0.3">
      <c r="B228" s="355" t="s">
        <v>171</v>
      </c>
      <c r="C228" s="135" t="s">
        <v>52</v>
      </c>
      <c r="D228" s="205"/>
      <c r="E228" s="356">
        <v>88.8</v>
      </c>
      <c r="F228" s="356">
        <v>8.8000000000000007</v>
      </c>
      <c r="G228" s="357">
        <f t="shared" ref="G228" si="44">F228/E228</f>
        <v>9.9099099099099114E-2</v>
      </c>
      <c r="H228" s="205"/>
      <c r="I228" s="205"/>
      <c r="J228" s="205"/>
      <c r="K228" s="205"/>
      <c r="L228" s="206"/>
      <c r="M228" s="93"/>
    </row>
    <row r="229" spans="1:13" x14ac:dyDescent="0.3">
      <c r="B229" s="270" t="s">
        <v>51</v>
      </c>
      <c r="C229" s="97"/>
      <c r="D229" s="97"/>
      <c r="E229" s="97"/>
      <c r="F229" s="97"/>
      <c r="G229" s="97"/>
      <c r="H229" s="153">
        <v>7</v>
      </c>
      <c r="I229" s="153">
        <v>6</v>
      </c>
      <c r="J229" s="153">
        <v>1</v>
      </c>
      <c r="K229" s="543"/>
      <c r="L229" s="564">
        <f>SUM(L230:L236)</f>
        <v>1</v>
      </c>
      <c r="M229" s="98"/>
    </row>
    <row r="230" spans="1:13" ht="14.4" customHeight="1" x14ac:dyDescent="0.3">
      <c r="B230" s="393" t="s">
        <v>201</v>
      </c>
      <c r="C230" s="392" t="s">
        <v>64</v>
      </c>
      <c r="D230" s="416">
        <v>2155</v>
      </c>
      <c r="E230" s="416">
        <v>2378</v>
      </c>
      <c r="F230" s="416">
        <v>1926</v>
      </c>
      <c r="G230" s="406">
        <f>F230/E230</f>
        <v>0.80992430613961308</v>
      </c>
      <c r="H230" s="417"/>
      <c r="I230" s="417"/>
      <c r="J230" s="417"/>
      <c r="K230" s="417"/>
      <c r="L230" s="206">
        <v>-1</v>
      </c>
      <c r="M230" s="165"/>
    </row>
    <row r="231" spans="1:13" ht="36" x14ac:dyDescent="0.3">
      <c r="B231" s="393" t="s">
        <v>202</v>
      </c>
      <c r="C231" s="392" t="s">
        <v>56</v>
      </c>
      <c r="D231" s="416">
        <v>5012</v>
      </c>
      <c r="E231" s="416">
        <v>5530</v>
      </c>
      <c r="F231" s="416">
        <v>4567</v>
      </c>
      <c r="G231" s="406">
        <f t="shared" ref="G231:G236" si="45">F231/E231</f>
        <v>0.82585895117540686</v>
      </c>
      <c r="H231" s="417"/>
      <c r="I231" s="417"/>
      <c r="J231" s="417"/>
      <c r="K231" s="417"/>
      <c r="L231" s="206">
        <v>-1</v>
      </c>
      <c r="M231" s="165"/>
    </row>
    <row r="232" spans="1:13" ht="24" x14ac:dyDescent="0.3">
      <c r="B232" s="393" t="s">
        <v>203</v>
      </c>
      <c r="C232" s="392" t="s">
        <v>93</v>
      </c>
      <c r="D232" s="416">
        <v>3445.9</v>
      </c>
      <c r="E232" s="416">
        <v>3994</v>
      </c>
      <c r="F232" s="416">
        <v>5481.4</v>
      </c>
      <c r="G232" s="406">
        <f t="shared" si="45"/>
        <v>1.3724086129193789</v>
      </c>
      <c r="H232" s="417"/>
      <c r="I232" s="417"/>
      <c r="J232" s="417"/>
      <c r="K232" s="417"/>
      <c r="L232" s="206">
        <v>1</v>
      </c>
      <c r="M232" s="165"/>
    </row>
    <row r="233" spans="1:13" x14ac:dyDescent="0.3">
      <c r="B233" s="393" t="s">
        <v>204</v>
      </c>
      <c r="C233" s="392" t="s">
        <v>93</v>
      </c>
      <c r="D233" s="416">
        <v>5128.7</v>
      </c>
      <c r="E233" s="416">
        <v>7535.7</v>
      </c>
      <c r="F233" s="416">
        <v>8041.3</v>
      </c>
      <c r="G233" s="406">
        <f t="shared" si="45"/>
        <v>1.0670939660549119</v>
      </c>
      <c r="H233" s="417"/>
      <c r="I233" s="417"/>
      <c r="J233" s="417"/>
      <c r="K233" s="417"/>
      <c r="L233" s="206">
        <v>1</v>
      </c>
      <c r="M233" s="165"/>
    </row>
    <row r="234" spans="1:13" ht="36" x14ac:dyDescent="0.3">
      <c r="B234" s="391" t="s">
        <v>326</v>
      </c>
      <c r="C234" s="392" t="s">
        <v>93</v>
      </c>
      <c r="D234" s="416">
        <v>29.1</v>
      </c>
      <c r="E234" s="416">
        <v>31.5</v>
      </c>
      <c r="F234" s="416" t="s">
        <v>95</v>
      </c>
      <c r="G234" s="406" t="s">
        <v>95</v>
      </c>
      <c r="H234" s="417"/>
      <c r="I234" s="417"/>
      <c r="J234" s="417"/>
      <c r="K234" s="417"/>
      <c r="L234" s="206" t="s">
        <v>95</v>
      </c>
      <c r="M234" s="165"/>
    </row>
    <row r="235" spans="1:13" ht="36" x14ac:dyDescent="0.3">
      <c r="B235" s="391" t="s">
        <v>205</v>
      </c>
      <c r="C235" s="418" t="s">
        <v>56</v>
      </c>
      <c r="D235" s="416">
        <v>0</v>
      </c>
      <c r="E235" s="416">
        <v>2</v>
      </c>
      <c r="F235" s="416">
        <v>2</v>
      </c>
      <c r="G235" s="406">
        <f t="shared" si="45"/>
        <v>1</v>
      </c>
      <c r="H235" s="417"/>
      <c r="I235" s="417"/>
      <c r="J235" s="417"/>
      <c r="K235" s="417"/>
      <c r="L235" s="206">
        <v>0.5</v>
      </c>
      <c r="M235" s="165"/>
    </row>
    <row r="236" spans="1:13" ht="48" x14ac:dyDescent="0.3">
      <c r="B236" s="409" t="s">
        <v>206</v>
      </c>
      <c r="C236" s="419" t="s">
        <v>64</v>
      </c>
      <c r="D236" s="420">
        <v>0</v>
      </c>
      <c r="E236" s="420">
        <v>2</v>
      </c>
      <c r="F236" s="420">
        <v>2</v>
      </c>
      <c r="G236" s="421">
        <f t="shared" si="45"/>
        <v>1</v>
      </c>
      <c r="H236" s="422"/>
      <c r="I236" s="422"/>
      <c r="J236" s="422"/>
      <c r="K236" s="422"/>
      <c r="L236" s="537">
        <v>0.5</v>
      </c>
      <c r="M236" s="166"/>
    </row>
    <row r="237" spans="1:13" x14ac:dyDescent="0.3">
      <c r="B237" s="387" t="s">
        <v>327</v>
      </c>
      <c r="C237" s="419"/>
      <c r="D237" s="420"/>
      <c r="E237" s="420"/>
      <c r="F237" s="420"/>
      <c r="G237" s="421"/>
      <c r="H237" s="422"/>
      <c r="I237" s="422"/>
      <c r="J237" s="422"/>
      <c r="K237" s="422"/>
      <c r="L237" s="537"/>
      <c r="M237" s="166"/>
    </row>
    <row r="238" spans="1:13" ht="15" thickBot="1" x14ac:dyDescent="0.35">
      <c r="B238" s="388" t="s">
        <v>134</v>
      </c>
      <c r="C238" s="423"/>
      <c r="D238" s="424"/>
      <c r="E238" s="424"/>
      <c r="F238" s="424"/>
      <c r="G238" s="425"/>
      <c r="H238" s="422"/>
      <c r="I238" s="422"/>
      <c r="J238" s="422"/>
      <c r="K238" s="565">
        <f>(G230+G231+G232+G233+G235+G236)/7/G225</f>
        <v>8.7578795821832909</v>
      </c>
      <c r="L238" s="537"/>
      <c r="M238" s="166"/>
    </row>
    <row r="239" spans="1:13" ht="27.6" x14ac:dyDescent="0.3">
      <c r="A239" s="243" t="s">
        <v>129</v>
      </c>
      <c r="B239" s="390" t="s">
        <v>260</v>
      </c>
      <c r="C239" s="329"/>
      <c r="D239" s="329"/>
      <c r="E239" s="329"/>
      <c r="F239" s="329"/>
      <c r="G239" s="329"/>
      <c r="H239" s="329"/>
      <c r="I239" s="329"/>
      <c r="J239" s="329"/>
      <c r="K239" s="329"/>
      <c r="L239" s="561"/>
      <c r="M239" s="95"/>
    </row>
    <row r="240" spans="1:13" x14ac:dyDescent="0.3">
      <c r="B240" s="351" t="s">
        <v>50</v>
      </c>
      <c r="C240" s="352" t="s">
        <v>52</v>
      </c>
      <c r="D240" s="205"/>
      <c r="E240" s="353">
        <f>SUM(E241:E242)</f>
        <v>10351.422</v>
      </c>
      <c r="F240" s="353">
        <f>SUM(F241:F242)</f>
        <v>9869.8854800000008</v>
      </c>
      <c r="G240" s="354">
        <f>F240/E240</f>
        <v>0.95348112365624749</v>
      </c>
      <c r="H240" s="205"/>
      <c r="I240" s="205"/>
      <c r="J240" s="205"/>
      <c r="K240" s="205"/>
      <c r="L240" s="206"/>
      <c r="M240" s="93"/>
    </row>
    <row r="241" spans="1:13" x14ac:dyDescent="0.3">
      <c r="B241" s="355" t="s">
        <v>171</v>
      </c>
      <c r="C241" s="135" t="s">
        <v>52</v>
      </c>
      <c r="D241" s="205"/>
      <c r="E241" s="356">
        <v>781.42200000000003</v>
      </c>
      <c r="F241" s="356">
        <v>299.88547999999997</v>
      </c>
      <c r="G241" s="357">
        <f t="shared" ref="G241:G242" si="46">F241/E241</f>
        <v>0.38376892383372874</v>
      </c>
      <c r="H241" s="205"/>
      <c r="I241" s="205"/>
      <c r="J241" s="205"/>
      <c r="K241" s="205"/>
      <c r="L241" s="206"/>
      <c r="M241" s="93"/>
    </row>
    <row r="242" spans="1:13" x14ac:dyDescent="0.3">
      <c r="B242" s="355" t="s">
        <v>82</v>
      </c>
      <c r="C242" s="135" t="s">
        <v>52</v>
      </c>
      <c r="D242" s="205"/>
      <c r="E242" s="356">
        <v>9570</v>
      </c>
      <c r="F242" s="356">
        <v>9570</v>
      </c>
      <c r="G242" s="357">
        <f t="shared" si="46"/>
        <v>1</v>
      </c>
      <c r="H242" s="205"/>
      <c r="I242" s="205"/>
      <c r="J242" s="205"/>
      <c r="K242" s="205"/>
      <c r="L242" s="206"/>
      <c r="M242" s="93"/>
    </row>
    <row r="243" spans="1:13" x14ac:dyDescent="0.3">
      <c r="B243" s="285" t="s">
        <v>51</v>
      </c>
      <c r="C243" s="97"/>
      <c r="D243" s="97"/>
      <c r="E243" s="210"/>
      <c r="F243" s="210"/>
      <c r="G243" s="97"/>
      <c r="H243" s="153">
        <v>8</v>
      </c>
      <c r="I243" s="153">
        <v>8</v>
      </c>
      <c r="J243" s="153">
        <v>0</v>
      </c>
      <c r="K243" s="543"/>
      <c r="L243" s="564">
        <f>SUM(L244:L251)</f>
        <v>4</v>
      </c>
      <c r="M243" s="98"/>
    </row>
    <row r="244" spans="1:13" ht="25.8" customHeight="1" x14ac:dyDescent="0.3">
      <c r="B244" s="358" t="s">
        <v>244</v>
      </c>
      <c r="C244" s="135" t="s">
        <v>57</v>
      </c>
      <c r="D244" s="135">
        <v>150</v>
      </c>
      <c r="E244" s="135">
        <v>1570</v>
      </c>
      <c r="F244" s="135">
        <v>1570</v>
      </c>
      <c r="G244" s="357">
        <f>F244/E244</f>
        <v>1</v>
      </c>
      <c r="H244" s="135"/>
      <c r="I244" s="135"/>
      <c r="J244" s="135"/>
      <c r="K244" s="536"/>
      <c r="L244" s="206">
        <v>0.5</v>
      </c>
      <c r="M244" s="208"/>
    </row>
    <row r="245" spans="1:13" s="209" customFormat="1" ht="27" customHeight="1" x14ac:dyDescent="0.3">
      <c r="B245" s="358" t="s">
        <v>245</v>
      </c>
      <c r="C245" s="135" t="s">
        <v>57</v>
      </c>
      <c r="D245" s="135">
        <v>5</v>
      </c>
      <c r="E245" s="135">
        <v>4</v>
      </c>
      <c r="F245" s="135">
        <v>4</v>
      </c>
      <c r="G245" s="357">
        <f>F245/E245</f>
        <v>1</v>
      </c>
      <c r="H245" s="135"/>
      <c r="I245" s="135"/>
      <c r="J245" s="135"/>
      <c r="K245" s="536"/>
      <c r="L245" s="206">
        <v>0.5</v>
      </c>
      <c r="M245" s="208"/>
    </row>
    <row r="246" spans="1:13" s="209" customFormat="1" ht="24" x14ac:dyDescent="0.3">
      <c r="B246" s="358" t="s">
        <v>246</v>
      </c>
      <c r="C246" s="135" t="s">
        <v>57</v>
      </c>
      <c r="D246" s="135">
        <v>5</v>
      </c>
      <c r="E246" s="135">
        <v>5</v>
      </c>
      <c r="F246" s="135">
        <v>5</v>
      </c>
      <c r="G246" s="357">
        <f>F246/E246</f>
        <v>1</v>
      </c>
      <c r="H246" s="135"/>
      <c r="I246" s="135"/>
      <c r="J246" s="135"/>
      <c r="K246" s="536"/>
      <c r="L246" s="206">
        <v>0.5</v>
      </c>
      <c r="M246" s="208"/>
    </row>
    <row r="247" spans="1:13" s="209" customFormat="1" ht="24" x14ac:dyDescent="0.3">
      <c r="B247" s="358" t="s">
        <v>247</v>
      </c>
      <c r="C247" s="135" t="s">
        <v>58</v>
      </c>
      <c r="D247" s="135">
        <v>100</v>
      </c>
      <c r="E247" s="135">
        <v>100</v>
      </c>
      <c r="F247" s="135">
        <v>100</v>
      </c>
      <c r="G247" s="357">
        <f>F247/E247</f>
        <v>1</v>
      </c>
      <c r="H247" s="135"/>
      <c r="I247" s="135"/>
      <c r="J247" s="135"/>
      <c r="K247" s="536"/>
      <c r="L247" s="206">
        <v>0.5</v>
      </c>
      <c r="M247" s="208"/>
    </row>
    <row r="248" spans="1:13" s="209" customFormat="1" ht="25.2" customHeight="1" x14ac:dyDescent="0.3">
      <c r="B248" s="358" t="s">
        <v>248</v>
      </c>
      <c r="C248" s="135" t="s">
        <v>57</v>
      </c>
      <c r="D248" s="135">
        <v>103</v>
      </c>
      <c r="E248" s="135">
        <v>125</v>
      </c>
      <c r="F248" s="135">
        <v>125</v>
      </c>
      <c r="G248" s="357">
        <f>F248/E248</f>
        <v>1</v>
      </c>
      <c r="H248" s="135"/>
      <c r="I248" s="135"/>
      <c r="J248" s="135"/>
      <c r="K248" s="536"/>
      <c r="L248" s="206">
        <v>0.5</v>
      </c>
      <c r="M248" s="208"/>
    </row>
    <row r="249" spans="1:13" s="209" customFormat="1" ht="24" customHeight="1" x14ac:dyDescent="0.3">
      <c r="B249" s="358" t="s">
        <v>249</v>
      </c>
      <c r="C249" s="135" t="s">
        <v>57</v>
      </c>
      <c r="D249" s="135">
        <v>15</v>
      </c>
      <c r="E249" s="135">
        <v>16</v>
      </c>
      <c r="F249" s="135">
        <v>16</v>
      </c>
      <c r="G249" s="357">
        <f t="shared" ref="G249:G251" si="47">F249/E249</f>
        <v>1</v>
      </c>
      <c r="H249" s="135"/>
      <c r="I249" s="135"/>
      <c r="J249" s="135"/>
      <c r="K249" s="536"/>
      <c r="L249" s="206">
        <v>0.5</v>
      </c>
      <c r="M249" s="208"/>
    </row>
    <row r="250" spans="1:13" s="209" customFormat="1" ht="27" customHeight="1" x14ac:dyDescent="0.3">
      <c r="B250" s="358" t="s">
        <v>250</v>
      </c>
      <c r="C250" s="135" t="s">
        <v>57</v>
      </c>
      <c r="D250" s="135">
        <v>0</v>
      </c>
      <c r="E250" s="135">
        <v>27</v>
      </c>
      <c r="F250" s="135">
        <v>27</v>
      </c>
      <c r="G250" s="357">
        <f t="shared" si="47"/>
        <v>1</v>
      </c>
      <c r="H250" s="135"/>
      <c r="I250" s="135"/>
      <c r="J250" s="135"/>
      <c r="K250" s="536"/>
      <c r="L250" s="206">
        <v>0.5</v>
      </c>
      <c r="M250" s="208"/>
    </row>
    <row r="251" spans="1:13" s="209" customFormat="1" ht="63" customHeight="1" x14ac:dyDescent="0.3">
      <c r="B251" s="358" t="s">
        <v>251</v>
      </c>
      <c r="C251" s="135" t="s">
        <v>58</v>
      </c>
      <c r="D251" s="135">
        <v>100</v>
      </c>
      <c r="E251" s="135">
        <v>100</v>
      </c>
      <c r="F251" s="135">
        <v>100</v>
      </c>
      <c r="G251" s="357">
        <f t="shared" si="47"/>
        <v>1</v>
      </c>
      <c r="H251" s="135"/>
      <c r="I251" s="135"/>
      <c r="J251" s="135"/>
      <c r="K251" s="536"/>
      <c r="L251" s="206">
        <v>0.5</v>
      </c>
      <c r="M251" s="208"/>
    </row>
    <row r="252" spans="1:13" ht="15" thickBot="1" x14ac:dyDescent="0.35">
      <c r="B252" s="378" t="s">
        <v>134</v>
      </c>
      <c r="C252" s="394"/>
      <c r="D252" s="426"/>
      <c r="E252" s="427"/>
      <c r="F252" s="428"/>
      <c r="G252" s="357"/>
      <c r="H252" s="205"/>
      <c r="I252" s="205"/>
      <c r="J252" s="205"/>
      <c r="K252" s="538">
        <f>(G244*0.2+G245*0.15+G246*0.05+G247*0.05+G248*0.15+G249*0.2+G250*0.15+G251*0.05)/G240</f>
        <v>1.0487884607147437</v>
      </c>
      <c r="L252" s="206"/>
      <c r="M252" s="93"/>
    </row>
    <row r="253" spans="1:13" ht="27.6" x14ac:dyDescent="0.3">
      <c r="A253" s="244" t="s">
        <v>130</v>
      </c>
      <c r="B253" s="390" t="s">
        <v>116</v>
      </c>
      <c r="C253" s="329"/>
      <c r="D253" s="329"/>
      <c r="E253" s="329"/>
      <c r="F253" s="329"/>
      <c r="G253" s="329"/>
      <c r="H253" s="329"/>
      <c r="I253" s="329"/>
      <c r="J253" s="329"/>
      <c r="K253" s="329"/>
      <c r="L253" s="546"/>
      <c r="M253" s="95"/>
    </row>
    <row r="254" spans="1:13" x14ac:dyDescent="0.3">
      <c r="B254" s="351" t="s">
        <v>50</v>
      </c>
      <c r="C254" s="352" t="s">
        <v>52</v>
      </c>
      <c r="D254" s="205"/>
      <c r="E254" s="353">
        <f>E255</f>
        <v>8858.4</v>
      </c>
      <c r="F254" s="353">
        <f>F255</f>
        <v>8424.1</v>
      </c>
      <c r="G254" s="354">
        <f>F254/E254</f>
        <v>0.95097308769077948</v>
      </c>
      <c r="H254" s="205"/>
      <c r="I254" s="205"/>
      <c r="J254" s="205"/>
      <c r="K254" s="205"/>
      <c r="L254" s="206"/>
      <c r="M254" s="93"/>
    </row>
    <row r="255" spans="1:13" x14ac:dyDescent="0.3">
      <c r="B255" s="355" t="s">
        <v>171</v>
      </c>
      <c r="C255" s="135" t="s">
        <v>52</v>
      </c>
      <c r="D255" s="205"/>
      <c r="E255" s="356">
        <v>8858.4</v>
      </c>
      <c r="F255" s="356">
        <v>8424.1</v>
      </c>
      <c r="G255" s="357">
        <f t="shared" ref="G255" si="48">F255/E255</f>
        <v>0.95097308769077948</v>
      </c>
      <c r="H255" s="205"/>
      <c r="I255" s="205"/>
      <c r="J255" s="205"/>
      <c r="K255" s="205"/>
      <c r="L255" s="206"/>
      <c r="M255" s="93"/>
    </row>
    <row r="256" spans="1:13" x14ac:dyDescent="0.3">
      <c r="B256" s="285" t="s">
        <v>51</v>
      </c>
      <c r="C256" s="211"/>
      <c r="D256" s="212"/>
      <c r="E256" s="211"/>
      <c r="F256" s="211"/>
      <c r="G256" s="213"/>
      <c r="H256" s="159">
        <v>6</v>
      </c>
      <c r="I256" s="159">
        <v>5</v>
      </c>
      <c r="J256" s="159">
        <v>1</v>
      </c>
      <c r="K256" s="544"/>
      <c r="L256" s="643">
        <f>SUM(L257:L262)</f>
        <v>1.5</v>
      </c>
      <c r="M256" s="214"/>
    </row>
    <row r="257" spans="1:13" ht="24" x14ac:dyDescent="0.3">
      <c r="B257" s="358" t="s">
        <v>107</v>
      </c>
      <c r="C257" s="135" t="s">
        <v>213</v>
      </c>
      <c r="D257" s="135">
        <v>319.5</v>
      </c>
      <c r="E257" s="135">
        <v>430</v>
      </c>
      <c r="F257" s="135">
        <v>430</v>
      </c>
      <c r="G257" s="357">
        <f t="shared" ref="G257:G261" si="49">F257/E257</f>
        <v>1</v>
      </c>
      <c r="H257" s="429"/>
      <c r="I257" s="429"/>
      <c r="J257" s="429"/>
      <c r="K257" s="429"/>
      <c r="L257" s="251">
        <v>0.5</v>
      </c>
      <c r="M257" s="215"/>
    </row>
    <row r="258" spans="1:13" ht="36" x14ac:dyDescent="0.3">
      <c r="B258" s="358" t="s">
        <v>108</v>
      </c>
      <c r="C258" s="135" t="s">
        <v>64</v>
      </c>
      <c r="D258" s="135">
        <v>13004</v>
      </c>
      <c r="E258" s="135">
        <v>6000</v>
      </c>
      <c r="F258" s="135">
        <v>10027</v>
      </c>
      <c r="G258" s="357">
        <f t="shared" si="49"/>
        <v>1.6711666666666667</v>
      </c>
      <c r="H258" s="429"/>
      <c r="I258" s="429"/>
      <c r="J258" s="429"/>
      <c r="K258" s="429"/>
      <c r="L258" s="251">
        <v>1</v>
      </c>
      <c r="M258" s="215"/>
    </row>
    <row r="259" spans="1:13" ht="48" customHeight="1" x14ac:dyDescent="0.3">
      <c r="B259" s="358" t="s">
        <v>109</v>
      </c>
      <c r="C259" s="135" t="s">
        <v>113</v>
      </c>
      <c r="D259" s="135">
        <v>1514.74</v>
      </c>
      <c r="E259" s="135">
        <v>1000</v>
      </c>
      <c r="F259" s="135">
        <v>240.5</v>
      </c>
      <c r="G259" s="357">
        <f t="shared" si="49"/>
        <v>0.24049999999999999</v>
      </c>
      <c r="H259" s="429"/>
      <c r="I259" s="429"/>
      <c r="J259" s="429"/>
      <c r="K259" s="429"/>
      <c r="L259" s="251">
        <v>-1</v>
      </c>
      <c r="M259" s="215"/>
    </row>
    <row r="260" spans="1:13" ht="24" x14ac:dyDescent="0.3">
      <c r="B260" s="358" t="s">
        <v>110</v>
      </c>
      <c r="C260" s="135" t="s">
        <v>60</v>
      </c>
      <c r="D260" s="135">
        <v>3</v>
      </c>
      <c r="E260" s="135">
        <v>3</v>
      </c>
      <c r="F260" s="135">
        <v>3</v>
      </c>
      <c r="G260" s="357">
        <f t="shared" si="49"/>
        <v>1</v>
      </c>
      <c r="H260" s="429"/>
      <c r="I260" s="429"/>
      <c r="J260" s="429"/>
      <c r="K260" s="429"/>
      <c r="L260" s="251">
        <v>0.5</v>
      </c>
      <c r="M260" s="215"/>
    </row>
    <row r="261" spans="1:13" x14ac:dyDescent="0.3">
      <c r="B261" s="358" t="s">
        <v>111</v>
      </c>
      <c r="C261" s="135" t="s">
        <v>114</v>
      </c>
      <c r="D261" s="135">
        <v>27.565000000000001</v>
      </c>
      <c r="E261" s="135">
        <v>25.52</v>
      </c>
      <c r="F261" s="135">
        <v>25.52</v>
      </c>
      <c r="G261" s="357">
        <f t="shared" si="49"/>
        <v>1</v>
      </c>
      <c r="H261" s="429"/>
      <c r="I261" s="429"/>
      <c r="J261" s="429"/>
      <c r="K261" s="429"/>
      <c r="L261" s="251">
        <v>0.5</v>
      </c>
      <c r="M261" s="215"/>
    </row>
    <row r="262" spans="1:13" ht="24" x14ac:dyDescent="0.3">
      <c r="B262" s="358" t="s">
        <v>112</v>
      </c>
      <c r="C262" s="135" t="s">
        <v>64</v>
      </c>
      <c r="D262" s="135">
        <v>0</v>
      </c>
      <c r="E262" s="135">
        <v>0</v>
      </c>
      <c r="F262" s="135">
        <v>0</v>
      </c>
      <c r="G262" s="357" t="s">
        <v>95</v>
      </c>
      <c r="H262" s="429"/>
      <c r="I262" s="429"/>
      <c r="J262" s="429"/>
      <c r="K262" s="429"/>
      <c r="L262" s="251" t="s">
        <v>95</v>
      </c>
      <c r="M262" s="216"/>
    </row>
    <row r="263" spans="1:13" ht="15" thickBot="1" x14ac:dyDescent="0.35">
      <c r="B263" s="388" t="s">
        <v>134</v>
      </c>
      <c r="C263" s="251"/>
      <c r="D263" s="251"/>
      <c r="E263" s="251"/>
      <c r="F263" s="251"/>
      <c r="G263" s="389"/>
      <c r="H263" s="429"/>
      <c r="I263" s="429"/>
      <c r="J263" s="429"/>
      <c r="K263" s="549">
        <f>(0.3*G257+0.2*G258+0.2*G259+0.05*G260+0.2*G261+1*0.05)/G254</f>
        <v>1.0329770064457924</v>
      </c>
      <c r="L263" s="251"/>
      <c r="M263" s="216"/>
    </row>
    <row r="264" spans="1:13" ht="27.6" x14ac:dyDescent="0.3">
      <c r="A264" s="241" t="s">
        <v>131</v>
      </c>
      <c r="B264" s="390" t="s">
        <v>197</v>
      </c>
      <c r="C264" s="430"/>
      <c r="D264" s="430"/>
      <c r="E264" s="430"/>
      <c r="F264" s="430"/>
      <c r="G264" s="431"/>
      <c r="H264" s="432"/>
      <c r="I264" s="432"/>
      <c r="J264" s="432"/>
      <c r="K264" s="562"/>
      <c r="L264" s="430"/>
      <c r="M264" s="317"/>
    </row>
    <row r="265" spans="1:13" x14ac:dyDescent="0.3">
      <c r="A265" s="312"/>
      <c r="B265" s="351" t="s">
        <v>50</v>
      </c>
      <c r="C265" s="352" t="s">
        <v>52</v>
      </c>
      <c r="D265" s="135"/>
      <c r="E265" s="433">
        <f t="shared" ref="E265:F265" si="50">SUM(E266:E267)</f>
        <v>17953.23</v>
      </c>
      <c r="F265" s="433">
        <f t="shared" si="50"/>
        <v>10790.87</v>
      </c>
      <c r="G265" s="354">
        <f>F265/E265</f>
        <v>0.60105451776644092</v>
      </c>
      <c r="H265" s="434"/>
      <c r="I265" s="434"/>
      <c r="J265" s="434"/>
      <c r="K265" s="555"/>
      <c r="L265" s="256"/>
      <c r="M265" s="316"/>
    </row>
    <row r="266" spans="1:13" x14ac:dyDescent="0.3">
      <c r="A266" s="312"/>
      <c r="B266" s="355" t="s">
        <v>142</v>
      </c>
      <c r="C266" s="135" t="s">
        <v>52</v>
      </c>
      <c r="D266" s="135"/>
      <c r="E266" s="428">
        <v>10602.69</v>
      </c>
      <c r="F266" s="428">
        <v>10602.69</v>
      </c>
      <c r="G266" s="357">
        <f t="shared" ref="G266:G267" si="51">F266/E266</f>
        <v>1</v>
      </c>
      <c r="H266" s="434"/>
      <c r="I266" s="434"/>
      <c r="J266" s="434"/>
      <c r="K266" s="555"/>
      <c r="L266" s="256"/>
      <c r="M266" s="316"/>
    </row>
    <row r="267" spans="1:13" x14ac:dyDescent="0.3">
      <c r="A267" s="312"/>
      <c r="B267" s="355" t="s">
        <v>171</v>
      </c>
      <c r="C267" s="135" t="s">
        <v>52</v>
      </c>
      <c r="D267" s="135"/>
      <c r="E267" s="428">
        <v>7350.54</v>
      </c>
      <c r="F267" s="428">
        <v>188.18</v>
      </c>
      <c r="G267" s="357">
        <f t="shared" si="51"/>
        <v>2.5600840210379103E-2</v>
      </c>
      <c r="H267" s="434"/>
      <c r="I267" s="434"/>
      <c r="J267" s="434"/>
      <c r="K267" s="555"/>
      <c r="L267" s="256"/>
      <c r="M267" s="316"/>
    </row>
    <row r="268" spans="1:13" x14ac:dyDescent="0.3">
      <c r="A268" s="312"/>
      <c r="B268" s="270" t="s">
        <v>51</v>
      </c>
      <c r="C268" s="319"/>
      <c r="D268" s="319"/>
      <c r="E268" s="319"/>
      <c r="F268" s="319"/>
      <c r="G268" s="320"/>
      <c r="H268" s="152">
        <v>4</v>
      </c>
      <c r="I268" s="152">
        <v>3</v>
      </c>
      <c r="J268" s="152">
        <v>1</v>
      </c>
      <c r="K268" s="539"/>
      <c r="L268" s="640">
        <f>SUM(L269:L272)</f>
        <v>2</v>
      </c>
      <c r="M268" s="339"/>
    </row>
    <row r="269" spans="1:13" x14ac:dyDescent="0.3">
      <c r="A269" s="312"/>
      <c r="B269" s="380" t="s">
        <v>228</v>
      </c>
      <c r="C269" s="435" t="s">
        <v>321</v>
      </c>
      <c r="D269" s="427">
        <v>99.9</v>
      </c>
      <c r="E269" s="427">
        <v>119.2</v>
      </c>
      <c r="F269" s="427">
        <v>119.2</v>
      </c>
      <c r="G269" s="357">
        <f>F269/E269</f>
        <v>1</v>
      </c>
      <c r="H269" s="545"/>
      <c r="I269" s="545"/>
      <c r="J269" s="545"/>
      <c r="K269" s="538"/>
      <c r="L269" s="135">
        <v>0.5</v>
      </c>
      <c r="M269" s="316"/>
    </row>
    <row r="270" spans="1:13" x14ac:dyDescent="0.3">
      <c r="A270" s="312"/>
      <c r="B270" s="380" t="s">
        <v>198</v>
      </c>
      <c r="C270" s="435" t="s">
        <v>321</v>
      </c>
      <c r="D270" s="435">
        <v>729.6</v>
      </c>
      <c r="E270" s="435">
        <v>729.6</v>
      </c>
      <c r="F270" s="435">
        <v>729.6</v>
      </c>
      <c r="G270" s="357">
        <f t="shared" ref="G270:G271" si="52">F270/E270</f>
        <v>1</v>
      </c>
      <c r="H270" s="545"/>
      <c r="I270" s="545"/>
      <c r="J270" s="545"/>
      <c r="K270" s="538"/>
      <c r="L270" s="135">
        <v>0.5</v>
      </c>
      <c r="M270" s="316"/>
    </row>
    <row r="271" spans="1:13" x14ac:dyDescent="0.3">
      <c r="A271" s="312"/>
      <c r="B271" s="380" t="s">
        <v>200</v>
      </c>
      <c r="C271" s="435" t="s">
        <v>64</v>
      </c>
      <c r="D271" s="435">
        <v>72</v>
      </c>
      <c r="E271" s="435">
        <v>83</v>
      </c>
      <c r="F271" s="435">
        <v>90</v>
      </c>
      <c r="G271" s="357">
        <f t="shared" si="52"/>
        <v>1.0843373493975903</v>
      </c>
      <c r="H271" s="545"/>
      <c r="I271" s="545"/>
      <c r="J271" s="545"/>
      <c r="K271" s="538"/>
      <c r="L271" s="135">
        <v>1</v>
      </c>
      <c r="M271" s="316"/>
    </row>
    <row r="272" spans="1:13" ht="16.2" customHeight="1" x14ac:dyDescent="0.3">
      <c r="A272" s="312"/>
      <c r="B272" s="358" t="s">
        <v>229</v>
      </c>
      <c r="C272" s="435" t="s">
        <v>230</v>
      </c>
      <c r="D272" s="435">
        <v>0</v>
      </c>
      <c r="E272" s="435">
        <v>0</v>
      </c>
      <c r="F272" s="435">
        <v>0</v>
      </c>
      <c r="G272" s="357" t="s">
        <v>95</v>
      </c>
      <c r="H272" s="545"/>
      <c r="I272" s="545"/>
      <c r="J272" s="545"/>
      <c r="K272" s="538"/>
      <c r="L272" s="135" t="s">
        <v>95</v>
      </c>
      <c r="M272" s="316"/>
    </row>
    <row r="273" spans="1:13" ht="15" thickBot="1" x14ac:dyDescent="0.35">
      <c r="A273" s="313"/>
      <c r="B273" s="388" t="s">
        <v>134</v>
      </c>
      <c r="C273" s="436"/>
      <c r="D273" s="436"/>
      <c r="E273" s="436"/>
      <c r="F273" s="436"/>
      <c r="G273" s="437"/>
      <c r="H273" s="545"/>
      <c r="I273" s="545"/>
      <c r="J273" s="545"/>
      <c r="K273" s="538">
        <f>(0.5*G269+0.1*G270+0.35*G271+0*0.05)/G265</f>
        <v>1.6296659343467073</v>
      </c>
      <c r="L273" s="135"/>
      <c r="M273" s="318"/>
    </row>
    <row r="274" spans="1:13" ht="27.6" x14ac:dyDescent="0.3">
      <c r="A274" s="241" t="s">
        <v>132</v>
      </c>
      <c r="B274" s="390" t="s">
        <v>311</v>
      </c>
      <c r="C274" s="329"/>
      <c r="D274" s="329"/>
      <c r="E274" s="329"/>
      <c r="F274" s="329"/>
      <c r="G274" s="329"/>
      <c r="H274" s="237"/>
      <c r="I274" s="237"/>
      <c r="J274" s="237"/>
      <c r="K274" s="237"/>
      <c r="L274" s="540"/>
      <c r="M274" s="95"/>
    </row>
    <row r="275" spans="1:13" x14ac:dyDescent="0.3">
      <c r="A275" s="120"/>
      <c r="B275" s="351" t="s">
        <v>50</v>
      </c>
      <c r="C275" s="352" t="s">
        <v>52</v>
      </c>
      <c r="D275" s="205"/>
      <c r="E275" s="364">
        <f>E276</f>
        <v>3870.7</v>
      </c>
      <c r="F275" s="364">
        <f t="shared" ref="F275" si="53">F276</f>
        <v>338.4</v>
      </c>
      <c r="G275" s="354">
        <f>F275/E275</f>
        <v>8.7426046968248641E-2</v>
      </c>
      <c r="H275" s="205"/>
      <c r="I275" s="205"/>
      <c r="J275" s="205"/>
      <c r="K275" s="205"/>
      <c r="L275" s="206"/>
      <c r="M275" s="93"/>
    </row>
    <row r="276" spans="1:13" x14ac:dyDescent="0.3">
      <c r="A276" s="120"/>
      <c r="B276" s="355" t="s">
        <v>171</v>
      </c>
      <c r="C276" s="135" t="s">
        <v>52</v>
      </c>
      <c r="D276" s="205"/>
      <c r="E276" s="366">
        <v>3870.7</v>
      </c>
      <c r="F276" s="366">
        <v>338.4</v>
      </c>
      <c r="G276" s="357">
        <f>F276/E276</f>
        <v>8.7426046968248641E-2</v>
      </c>
      <c r="H276" s="205"/>
      <c r="I276" s="205"/>
      <c r="J276" s="205"/>
      <c r="K276" s="205"/>
      <c r="L276" s="206"/>
      <c r="M276" s="93"/>
    </row>
    <row r="277" spans="1:13" x14ac:dyDescent="0.3">
      <c r="A277" s="120"/>
      <c r="B277" s="270" t="s">
        <v>51</v>
      </c>
      <c r="C277" s="97"/>
      <c r="D277" s="97"/>
      <c r="E277" s="97"/>
      <c r="F277" s="97"/>
      <c r="G277" s="97"/>
      <c r="H277" s="153">
        <v>3</v>
      </c>
      <c r="I277" s="153">
        <v>3</v>
      </c>
      <c r="J277" s="153">
        <v>0</v>
      </c>
      <c r="K277" s="543"/>
      <c r="L277" s="564">
        <f>SUM(L278:L280)</f>
        <v>0.5</v>
      </c>
      <c r="M277" s="98"/>
    </row>
    <row r="278" spans="1:13" x14ac:dyDescent="0.3">
      <c r="A278" s="120"/>
      <c r="B278" s="367" t="s">
        <v>312</v>
      </c>
      <c r="C278" s="135" t="s">
        <v>56</v>
      </c>
      <c r="D278" s="135">
        <v>4</v>
      </c>
      <c r="E278" s="135">
        <v>3</v>
      </c>
      <c r="F278" s="135">
        <v>3</v>
      </c>
      <c r="G278" s="357">
        <f>E278/F278</f>
        <v>1</v>
      </c>
      <c r="H278" s="386"/>
      <c r="I278" s="386"/>
      <c r="J278" s="386"/>
      <c r="K278" s="386"/>
      <c r="L278" s="206">
        <v>0.5</v>
      </c>
      <c r="M278" s="93"/>
    </row>
    <row r="279" spans="1:13" x14ac:dyDescent="0.3">
      <c r="A279" s="120"/>
      <c r="B279" s="367" t="s">
        <v>313</v>
      </c>
      <c r="C279" s="135" t="s">
        <v>52</v>
      </c>
      <c r="D279" s="135">
        <v>300</v>
      </c>
      <c r="E279" s="135">
        <v>250</v>
      </c>
      <c r="F279" s="135">
        <v>50</v>
      </c>
      <c r="G279" s="357">
        <v>1.8</v>
      </c>
      <c r="H279" s="205"/>
      <c r="I279" s="205"/>
      <c r="J279" s="205"/>
      <c r="K279" s="205"/>
      <c r="L279" s="206">
        <v>1</v>
      </c>
      <c r="M279" s="93"/>
    </row>
    <row r="280" spans="1:13" ht="24" x14ac:dyDescent="0.3">
      <c r="A280" s="120"/>
      <c r="B280" s="367" t="s">
        <v>314</v>
      </c>
      <c r="C280" s="135" t="s">
        <v>94</v>
      </c>
      <c r="D280" s="135">
        <v>20</v>
      </c>
      <c r="E280" s="135">
        <v>15</v>
      </c>
      <c r="F280" s="135">
        <v>20</v>
      </c>
      <c r="G280" s="357">
        <v>0</v>
      </c>
      <c r="H280" s="205"/>
      <c r="I280" s="205"/>
      <c r="J280" s="205"/>
      <c r="K280" s="205"/>
      <c r="L280" s="206">
        <v>-1</v>
      </c>
      <c r="M280" s="93"/>
    </row>
    <row r="281" spans="1:13" ht="15" thickBot="1" x14ac:dyDescent="0.35">
      <c r="A281" s="110"/>
      <c r="B281" s="378" t="s">
        <v>134</v>
      </c>
      <c r="C281" s="135"/>
      <c r="D281" s="135"/>
      <c r="E281" s="135"/>
      <c r="F281" s="135"/>
      <c r="G281" s="406"/>
      <c r="H281" s="205"/>
      <c r="I281" s="205"/>
      <c r="J281" s="438"/>
      <c r="K281" s="538">
        <f>((G279+G280+G278)/3)/G275</f>
        <v>10.675689519306539</v>
      </c>
      <c r="L281" s="206"/>
      <c r="M281" s="93"/>
    </row>
    <row r="282" spans="1:13" ht="41.4" x14ac:dyDescent="0.3">
      <c r="A282" s="242" t="s">
        <v>133</v>
      </c>
      <c r="B282" s="390" t="s">
        <v>207</v>
      </c>
      <c r="C282" s="329"/>
      <c r="D282" s="329"/>
      <c r="E282" s="329"/>
      <c r="F282" s="329"/>
      <c r="G282" s="329"/>
      <c r="H282" s="329"/>
      <c r="I282" s="329"/>
      <c r="J282" s="329"/>
      <c r="K282" s="329"/>
      <c r="L282" s="546"/>
      <c r="M282" s="95"/>
    </row>
    <row r="283" spans="1:13" x14ac:dyDescent="0.3">
      <c r="B283" s="351" t="s">
        <v>50</v>
      </c>
      <c r="C283" s="352" t="s">
        <v>52</v>
      </c>
      <c r="D283" s="205"/>
      <c r="E283" s="364">
        <f>SUM(E284:E284)</f>
        <v>26424.7</v>
      </c>
      <c r="F283" s="364">
        <f>SUM(F284:F284)</f>
        <v>22081</v>
      </c>
      <c r="G283" s="354">
        <f>F283/E283</f>
        <v>0.83561970429181787</v>
      </c>
      <c r="H283" s="205"/>
      <c r="I283" s="205"/>
      <c r="J283" s="205"/>
      <c r="K283" s="205"/>
      <c r="L283" s="206"/>
      <c r="M283" s="93"/>
    </row>
    <row r="284" spans="1:13" x14ac:dyDescent="0.3">
      <c r="B284" s="355" t="s">
        <v>171</v>
      </c>
      <c r="C284" s="135" t="s">
        <v>52</v>
      </c>
      <c r="D284" s="205"/>
      <c r="E284" s="366">
        <v>26424.7</v>
      </c>
      <c r="F284" s="439">
        <v>22081</v>
      </c>
      <c r="G284" s="357">
        <f t="shared" ref="G284" si="54">F284/E284</f>
        <v>0.83561970429181787</v>
      </c>
      <c r="H284" s="205"/>
      <c r="I284" s="205"/>
      <c r="J284" s="205"/>
      <c r="K284" s="205"/>
      <c r="L284" s="206"/>
      <c r="M284" s="93"/>
    </row>
    <row r="285" spans="1:13" x14ac:dyDescent="0.3">
      <c r="B285" s="270" t="s">
        <v>51</v>
      </c>
      <c r="C285" s="97"/>
      <c r="D285" s="97"/>
      <c r="E285" s="97"/>
      <c r="F285" s="97"/>
      <c r="G285" s="97"/>
      <c r="H285" s="153">
        <v>5</v>
      </c>
      <c r="I285" s="153">
        <v>5</v>
      </c>
      <c r="J285" s="153">
        <v>0</v>
      </c>
      <c r="K285" s="97"/>
      <c r="L285" s="564">
        <f>SUM(L286:L290)</f>
        <v>-1</v>
      </c>
      <c r="M285" s="98"/>
    </row>
    <row r="286" spans="1:13" x14ac:dyDescent="0.3">
      <c r="B286" s="440" t="s">
        <v>208</v>
      </c>
      <c r="C286" s="441" t="s">
        <v>94</v>
      </c>
      <c r="D286" s="442">
        <v>60</v>
      </c>
      <c r="E286" s="443">
        <v>40</v>
      </c>
      <c r="F286" s="443">
        <v>45</v>
      </c>
      <c r="G286" s="444">
        <v>0.875</v>
      </c>
      <c r="H286" s="205"/>
      <c r="I286" s="205"/>
      <c r="J286" s="205"/>
      <c r="K286" s="205"/>
      <c r="L286" s="206">
        <v>-1</v>
      </c>
      <c r="M286" s="93"/>
    </row>
    <row r="287" spans="1:13" x14ac:dyDescent="0.3">
      <c r="B287" s="440" t="s">
        <v>209</v>
      </c>
      <c r="C287" s="441" t="s">
        <v>58</v>
      </c>
      <c r="D287" s="442">
        <v>47</v>
      </c>
      <c r="E287" s="443">
        <v>10</v>
      </c>
      <c r="F287" s="443">
        <v>0</v>
      </c>
      <c r="G287" s="444">
        <v>1.091</v>
      </c>
      <c r="H287" s="205"/>
      <c r="I287" s="205"/>
      <c r="J287" s="139"/>
      <c r="K287" s="538"/>
      <c r="L287" s="206">
        <v>1</v>
      </c>
      <c r="M287" s="93"/>
    </row>
    <row r="288" spans="1:13" x14ac:dyDescent="0.3">
      <c r="B288" s="440" t="s">
        <v>210</v>
      </c>
      <c r="C288" s="441" t="s">
        <v>58</v>
      </c>
      <c r="D288" s="445">
        <v>20</v>
      </c>
      <c r="E288" s="443">
        <v>3</v>
      </c>
      <c r="F288" s="443">
        <v>3</v>
      </c>
      <c r="G288" s="444">
        <v>1</v>
      </c>
      <c r="H288" s="237"/>
      <c r="I288" s="237"/>
      <c r="J288" s="238"/>
      <c r="K288" s="542"/>
      <c r="L288" s="540">
        <v>0.5</v>
      </c>
      <c r="M288" s="101"/>
    </row>
    <row r="289" spans="1:13" ht="24" x14ac:dyDescent="0.3">
      <c r="B289" s="440" t="s">
        <v>211</v>
      </c>
      <c r="C289" s="441" t="s">
        <v>58</v>
      </c>
      <c r="D289" s="446">
        <v>35.299999999999997</v>
      </c>
      <c r="E289" s="427">
        <v>65.3</v>
      </c>
      <c r="F289" s="427">
        <v>63.6</v>
      </c>
      <c r="G289" s="444">
        <v>0.97396630934150086</v>
      </c>
      <c r="H289" s="237"/>
      <c r="I289" s="237"/>
      <c r="J289" s="238"/>
      <c r="K289" s="542"/>
      <c r="L289" s="540">
        <v>-0.5</v>
      </c>
      <c r="M289" s="101"/>
    </row>
    <row r="290" spans="1:13" ht="36" x14ac:dyDescent="0.3">
      <c r="B290" s="440" t="s">
        <v>212</v>
      </c>
      <c r="C290" s="441" t="s">
        <v>58</v>
      </c>
      <c r="D290" s="447">
        <v>57</v>
      </c>
      <c r="E290" s="443">
        <v>27</v>
      </c>
      <c r="F290" s="443">
        <v>47</v>
      </c>
      <c r="G290" s="444">
        <v>0.26</v>
      </c>
      <c r="H290" s="237"/>
      <c r="I290" s="237"/>
      <c r="J290" s="238"/>
      <c r="K290" s="542"/>
      <c r="L290" s="540">
        <v>-1</v>
      </c>
      <c r="M290" s="101"/>
    </row>
    <row r="291" spans="1:13" ht="15" thickBot="1" x14ac:dyDescent="0.35">
      <c r="B291" s="378" t="s">
        <v>134</v>
      </c>
      <c r="C291" s="445"/>
      <c r="D291" s="448"/>
      <c r="E291" s="449"/>
      <c r="F291" s="449"/>
      <c r="G291" s="450"/>
      <c r="H291" s="237"/>
      <c r="I291" s="237"/>
      <c r="J291" s="238"/>
      <c r="K291" s="542">
        <f>SUM(G286:G290)/5/G283</f>
        <v>1.0052339091024534</v>
      </c>
      <c r="L291" s="540"/>
      <c r="M291" s="101"/>
    </row>
    <row r="292" spans="1:13" ht="27.6" x14ac:dyDescent="0.3">
      <c r="A292" s="324" t="s">
        <v>214</v>
      </c>
      <c r="B292" s="451" t="s">
        <v>183</v>
      </c>
      <c r="C292" s="325"/>
      <c r="D292" s="326"/>
      <c r="E292" s="327"/>
      <c r="F292" s="327"/>
      <c r="G292" s="328"/>
      <c r="H292" s="329"/>
      <c r="I292" s="329"/>
      <c r="J292" s="330"/>
      <c r="K292" s="557"/>
      <c r="L292" s="546"/>
      <c r="M292" s="331"/>
    </row>
    <row r="293" spans="1:13" x14ac:dyDescent="0.3">
      <c r="A293" s="312"/>
      <c r="B293" s="351" t="s">
        <v>50</v>
      </c>
      <c r="C293" s="352" t="s">
        <v>52</v>
      </c>
      <c r="D293" s="205"/>
      <c r="E293" s="452">
        <f t="shared" ref="E293" si="55">E294</f>
        <v>261.3</v>
      </c>
      <c r="F293" s="452">
        <f t="shared" ref="F293" si="56">F294</f>
        <v>0</v>
      </c>
      <c r="G293" s="354">
        <v>0</v>
      </c>
      <c r="H293" s="237"/>
      <c r="I293" s="237"/>
      <c r="J293" s="238"/>
      <c r="K293" s="542"/>
      <c r="L293" s="540"/>
      <c r="M293" s="239"/>
    </row>
    <row r="294" spans="1:13" x14ac:dyDescent="0.3">
      <c r="A294" s="312"/>
      <c r="B294" s="355" t="s">
        <v>171</v>
      </c>
      <c r="C294" s="135" t="s">
        <v>52</v>
      </c>
      <c r="D294" s="205"/>
      <c r="E294" s="427">
        <v>261.3</v>
      </c>
      <c r="F294" s="427">
        <v>0</v>
      </c>
      <c r="G294" s="357">
        <v>0</v>
      </c>
      <c r="H294" s="237"/>
      <c r="I294" s="237"/>
      <c r="J294" s="238"/>
      <c r="K294" s="542"/>
      <c r="L294" s="540"/>
      <c r="M294" s="239"/>
    </row>
    <row r="295" spans="1:13" x14ac:dyDescent="0.3">
      <c r="A295" s="312"/>
      <c r="B295" s="285" t="s">
        <v>51</v>
      </c>
      <c r="C295" s="184"/>
      <c r="D295" s="321"/>
      <c r="E295" s="185"/>
      <c r="F295" s="185"/>
      <c r="G295" s="186"/>
      <c r="H295" s="240">
        <v>3</v>
      </c>
      <c r="I295" s="240">
        <v>3</v>
      </c>
      <c r="J295" s="240">
        <v>0</v>
      </c>
      <c r="K295" s="541"/>
      <c r="L295" s="642">
        <f>SUM(L296:L298)</f>
        <v>0.5</v>
      </c>
      <c r="M295" s="183"/>
    </row>
    <row r="296" spans="1:13" x14ac:dyDescent="0.3">
      <c r="A296" s="312"/>
      <c r="B296" s="367" t="s">
        <v>184</v>
      </c>
      <c r="C296" s="445" t="s">
        <v>57</v>
      </c>
      <c r="D296" s="453">
        <v>4</v>
      </c>
      <c r="E296" s="454">
        <v>2</v>
      </c>
      <c r="F296" s="454">
        <v>3</v>
      </c>
      <c r="G296" s="450">
        <v>0.66700000000000004</v>
      </c>
      <c r="H296" s="237"/>
      <c r="I296" s="237"/>
      <c r="J296" s="238"/>
      <c r="K296" s="542"/>
      <c r="L296" s="540">
        <v>-1</v>
      </c>
      <c r="M296" s="239"/>
    </row>
    <row r="297" spans="1:13" x14ac:dyDescent="0.3">
      <c r="A297" s="312"/>
      <c r="B297" s="367" t="s">
        <v>185</v>
      </c>
      <c r="C297" s="442" t="s">
        <v>57</v>
      </c>
      <c r="D297" s="442">
        <v>1</v>
      </c>
      <c r="E297" s="455">
        <v>0</v>
      </c>
      <c r="F297" s="455">
        <v>0</v>
      </c>
      <c r="G297" s="450">
        <v>1</v>
      </c>
      <c r="H297" s="237"/>
      <c r="I297" s="237"/>
      <c r="J297" s="238"/>
      <c r="K297" s="542"/>
      <c r="L297" s="540">
        <v>0.5</v>
      </c>
      <c r="M297" s="239"/>
    </row>
    <row r="298" spans="1:13" ht="24" x14ac:dyDescent="0.3">
      <c r="A298" s="312"/>
      <c r="B298" s="367" t="s">
        <v>315</v>
      </c>
      <c r="C298" s="441" t="s">
        <v>57</v>
      </c>
      <c r="D298" s="441">
        <v>179</v>
      </c>
      <c r="E298" s="455">
        <v>161</v>
      </c>
      <c r="F298" s="455">
        <v>134</v>
      </c>
      <c r="G298" s="450">
        <v>1.1679999999999999</v>
      </c>
      <c r="H298" s="237"/>
      <c r="I298" s="237"/>
      <c r="J298" s="238"/>
      <c r="K298" s="542"/>
      <c r="L298" s="540">
        <v>1</v>
      </c>
      <c r="M298" s="239"/>
    </row>
    <row r="299" spans="1:13" ht="15" thickBot="1" x14ac:dyDescent="0.35">
      <c r="A299" s="313"/>
      <c r="B299" s="456" t="s">
        <v>134</v>
      </c>
      <c r="C299" s="332"/>
      <c r="D299" s="333"/>
      <c r="E299" s="334"/>
      <c r="F299" s="334"/>
      <c r="G299" s="335"/>
      <c r="H299" s="336"/>
      <c r="I299" s="336"/>
      <c r="J299" s="337"/>
      <c r="K299" s="563" t="s">
        <v>95</v>
      </c>
      <c r="L299" s="560"/>
      <c r="M299" s="338"/>
    </row>
    <row r="300" spans="1:13" ht="41.4" x14ac:dyDescent="0.3">
      <c r="A300" s="241" t="s">
        <v>215</v>
      </c>
      <c r="B300" s="390" t="s">
        <v>322</v>
      </c>
      <c r="C300" s="329"/>
      <c r="D300" s="329"/>
      <c r="E300" s="329"/>
      <c r="F300" s="329"/>
      <c r="G300" s="329"/>
      <c r="H300" s="329"/>
      <c r="I300" s="329"/>
      <c r="J300" s="329"/>
      <c r="K300" s="329"/>
      <c r="L300" s="546"/>
      <c r="M300" s="95"/>
    </row>
    <row r="301" spans="1:13" x14ac:dyDescent="0.3">
      <c r="A301" s="120"/>
      <c r="B301" s="351" t="s">
        <v>50</v>
      </c>
      <c r="C301" s="352" t="s">
        <v>52</v>
      </c>
      <c r="D301" s="205"/>
      <c r="E301" s="353">
        <f>SUM(E302:E303)</f>
        <v>88732.7</v>
      </c>
      <c r="F301" s="353">
        <f>SUM(F302:F303)</f>
        <v>85922</v>
      </c>
      <c r="G301" s="354">
        <f>F301/E301</f>
        <v>0.9683239662491957</v>
      </c>
      <c r="H301" s="205"/>
      <c r="I301" s="205"/>
      <c r="J301" s="205"/>
      <c r="K301" s="205"/>
      <c r="L301" s="206"/>
      <c r="M301" s="93"/>
    </row>
    <row r="302" spans="1:13" x14ac:dyDescent="0.3">
      <c r="A302" s="120"/>
      <c r="B302" s="355" t="s">
        <v>142</v>
      </c>
      <c r="C302" s="135" t="s">
        <v>52</v>
      </c>
      <c r="D302" s="205"/>
      <c r="E302" s="356">
        <v>2484.8000000000002</v>
      </c>
      <c r="F302" s="356">
        <v>2445.3000000000002</v>
      </c>
      <c r="G302" s="357">
        <f t="shared" ref="G302:G303" si="57">F302/E302</f>
        <v>0.98410334835801672</v>
      </c>
      <c r="H302" s="205"/>
      <c r="I302" s="205"/>
      <c r="J302" s="205"/>
      <c r="K302" s="205"/>
      <c r="L302" s="206"/>
      <c r="M302" s="93"/>
    </row>
    <row r="303" spans="1:13" x14ac:dyDescent="0.3">
      <c r="A303" s="120"/>
      <c r="B303" s="355" t="s">
        <v>186</v>
      </c>
      <c r="C303" s="135" t="s">
        <v>52</v>
      </c>
      <c r="D303" s="205"/>
      <c r="E303" s="356">
        <v>86247.9</v>
      </c>
      <c r="F303" s="356">
        <v>83476.7</v>
      </c>
      <c r="G303" s="357">
        <f t="shared" si="57"/>
        <v>0.96786936261636514</v>
      </c>
      <c r="H303" s="205"/>
      <c r="I303" s="205"/>
      <c r="J303" s="205"/>
      <c r="K303" s="205"/>
      <c r="L303" s="206"/>
      <c r="M303" s="93"/>
    </row>
    <row r="304" spans="1:13" x14ac:dyDescent="0.3">
      <c r="A304" s="120"/>
      <c r="B304" s="285" t="s">
        <v>51</v>
      </c>
      <c r="C304" s="97"/>
      <c r="D304" s="97"/>
      <c r="E304" s="97"/>
      <c r="F304" s="97"/>
      <c r="G304" s="97"/>
      <c r="H304" s="153">
        <v>2</v>
      </c>
      <c r="I304" s="153">
        <v>2</v>
      </c>
      <c r="J304" s="153">
        <v>0</v>
      </c>
      <c r="K304" s="97"/>
      <c r="L304" s="564">
        <f>SUM(L305:L306)</f>
        <v>1</v>
      </c>
      <c r="M304" s="98"/>
    </row>
    <row r="305" spans="1:13" ht="36" x14ac:dyDescent="0.3">
      <c r="A305" s="120"/>
      <c r="B305" s="367" t="s">
        <v>288</v>
      </c>
      <c r="C305" s="135" t="s">
        <v>64</v>
      </c>
      <c r="D305" s="135">
        <v>0</v>
      </c>
      <c r="E305" s="135" t="s">
        <v>290</v>
      </c>
      <c r="F305" s="135">
        <v>0</v>
      </c>
      <c r="G305" s="357">
        <v>1</v>
      </c>
      <c r="H305" s="205"/>
      <c r="I305" s="205"/>
      <c r="J305" s="205"/>
      <c r="K305" s="205"/>
      <c r="L305" s="206">
        <v>0.5</v>
      </c>
      <c r="M305" s="93"/>
    </row>
    <row r="306" spans="1:13" ht="36" x14ac:dyDescent="0.3">
      <c r="A306" s="120"/>
      <c r="B306" s="367" t="s">
        <v>289</v>
      </c>
      <c r="C306" s="135" t="s">
        <v>58</v>
      </c>
      <c r="D306" s="135">
        <v>58.9</v>
      </c>
      <c r="E306" s="135">
        <v>59.3</v>
      </c>
      <c r="F306" s="457">
        <v>59.3</v>
      </c>
      <c r="G306" s="357">
        <v>1</v>
      </c>
      <c r="H306" s="205"/>
      <c r="I306" s="205"/>
      <c r="J306" s="205"/>
      <c r="K306" s="205"/>
      <c r="L306" s="206">
        <v>0.5</v>
      </c>
      <c r="M306" s="93"/>
    </row>
    <row r="307" spans="1:13" ht="15" thickBot="1" x14ac:dyDescent="0.35">
      <c r="A307" s="110"/>
      <c r="B307" s="388" t="s">
        <v>134</v>
      </c>
      <c r="C307" s="361"/>
      <c r="D307" s="361"/>
      <c r="E307" s="361"/>
      <c r="F307" s="361"/>
      <c r="G307" s="361"/>
      <c r="H307" s="361"/>
      <c r="I307" s="361"/>
      <c r="J307" s="361"/>
      <c r="K307" s="549">
        <f>(0.5*G305+0.5*G306)/G301</f>
        <v>1.032712227369009</v>
      </c>
      <c r="L307" s="537"/>
      <c r="M307" s="96"/>
    </row>
    <row r="308" spans="1:13" ht="28.2" x14ac:dyDescent="0.3">
      <c r="A308" s="241" t="s">
        <v>323</v>
      </c>
      <c r="B308" s="525" t="s">
        <v>324</v>
      </c>
      <c r="C308" s="523"/>
      <c r="D308" s="329"/>
      <c r="E308" s="329"/>
      <c r="F308" s="329"/>
      <c r="G308" s="329"/>
      <c r="H308" s="329"/>
      <c r="I308" s="329"/>
      <c r="J308" s="329"/>
      <c r="K308" s="557"/>
      <c r="L308" s="546"/>
      <c r="M308" s="95"/>
    </row>
    <row r="309" spans="1:13" x14ac:dyDescent="0.3">
      <c r="A309" s="524"/>
      <c r="B309" s="351" t="s">
        <v>50</v>
      </c>
      <c r="C309" s="352" t="s">
        <v>52</v>
      </c>
      <c r="D309" s="237"/>
      <c r="E309" s="364">
        <f>E310+E311+E312</f>
        <v>23427.5</v>
      </c>
      <c r="F309" s="364">
        <f>F310+F311+F312</f>
        <v>17029.599999999999</v>
      </c>
      <c r="G309" s="526">
        <f>F309/E309</f>
        <v>0.72690641340305195</v>
      </c>
      <c r="H309" s="237"/>
      <c r="I309" s="237"/>
      <c r="J309" s="237"/>
      <c r="K309" s="542"/>
      <c r="L309" s="540"/>
      <c r="M309" s="101"/>
    </row>
    <row r="310" spans="1:13" x14ac:dyDescent="0.3">
      <c r="A310" s="162"/>
      <c r="B310" s="355" t="s">
        <v>81</v>
      </c>
      <c r="C310" s="135" t="s">
        <v>52</v>
      </c>
      <c r="D310" s="237"/>
      <c r="E310" s="366">
        <v>8193.2000000000007</v>
      </c>
      <c r="F310" s="366">
        <v>7684.7</v>
      </c>
      <c r="G310" s="414">
        <f t="shared" ref="G310:G312" si="58">F310/E310</f>
        <v>0.9379363374505687</v>
      </c>
      <c r="H310" s="237"/>
      <c r="I310" s="237"/>
      <c r="J310" s="237"/>
      <c r="K310" s="542"/>
      <c r="L310" s="540"/>
      <c r="M310" s="101"/>
    </row>
    <row r="311" spans="1:13" x14ac:dyDescent="0.3">
      <c r="A311" s="162"/>
      <c r="B311" s="355" t="s">
        <v>142</v>
      </c>
      <c r="C311" s="135" t="s">
        <v>52</v>
      </c>
      <c r="D311" s="237"/>
      <c r="E311" s="366">
        <v>12187.7</v>
      </c>
      <c r="F311" s="366">
        <v>7383.3</v>
      </c>
      <c r="G311" s="414">
        <f t="shared" si="58"/>
        <v>0.60579928944755779</v>
      </c>
      <c r="H311" s="237"/>
      <c r="I311" s="237"/>
      <c r="J311" s="237"/>
      <c r="K311" s="542"/>
      <c r="L311" s="540"/>
      <c r="M311" s="101"/>
    </row>
    <row r="312" spans="1:13" x14ac:dyDescent="0.3">
      <c r="A312" s="162"/>
      <c r="B312" s="355" t="s">
        <v>186</v>
      </c>
      <c r="C312" s="135" t="s">
        <v>52</v>
      </c>
      <c r="D312" s="237"/>
      <c r="E312" s="366">
        <v>3046.6</v>
      </c>
      <c r="F312" s="366">
        <v>1961.6</v>
      </c>
      <c r="G312" s="414">
        <f t="shared" si="58"/>
        <v>0.64386529245716539</v>
      </c>
      <c r="H312" s="237"/>
      <c r="I312" s="237"/>
      <c r="J312" s="237"/>
      <c r="K312" s="542"/>
      <c r="L312" s="540"/>
      <c r="M312" s="101"/>
    </row>
    <row r="313" spans="1:13" x14ac:dyDescent="0.3">
      <c r="A313" s="162"/>
      <c r="B313" s="285" t="s">
        <v>51</v>
      </c>
      <c r="C313" s="196"/>
      <c r="D313" s="315"/>
      <c r="E313" s="315"/>
      <c r="F313" s="315"/>
      <c r="G313" s="315"/>
      <c r="H313" s="240">
        <v>8</v>
      </c>
      <c r="I313" s="240">
        <v>8</v>
      </c>
      <c r="J313" s="240">
        <v>0</v>
      </c>
      <c r="K313" s="541"/>
      <c r="L313" s="642">
        <f>SUM(L314:L321)</f>
        <v>4</v>
      </c>
      <c r="M313" s="183"/>
    </row>
    <row r="314" spans="1:13" x14ac:dyDescent="0.3">
      <c r="A314" s="162"/>
      <c r="B314" s="367" t="s">
        <v>232</v>
      </c>
      <c r="C314" s="135" t="s">
        <v>57</v>
      </c>
      <c r="D314" s="135">
        <v>24</v>
      </c>
      <c r="E314" s="135">
        <v>38</v>
      </c>
      <c r="F314" s="135">
        <v>38</v>
      </c>
      <c r="G314" s="414">
        <f>F314/E314</f>
        <v>1</v>
      </c>
      <c r="H314" s="237"/>
      <c r="I314" s="237"/>
      <c r="J314" s="237"/>
      <c r="K314" s="542"/>
      <c r="L314" s="540">
        <v>0.5</v>
      </c>
      <c r="M314" s="101"/>
    </row>
    <row r="315" spans="1:13" ht="24" x14ac:dyDescent="0.3">
      <c r="A315" s="162"/>
      <c r="B315" s="367" t="s">
        <v>233</v>
      </c>
      <c r="C315" s="135" t="s">
        <v>58</v>
      </c>
      <c r="D315" s="135">
        <v>3.7</v>
      </c>
      <c r="E315" s="135">
        <v>5.8</v>
      </c>
      <c r="F315" s="527">
        <v>5.8</v>
      </c>
      <c r="G315" s="414">
        <f t="shared" ref="G315:G321" si="59">F315/E315</f>
        <v>1</v>
      </c>
      <c r="H315" s="237"/>
      <c r="I315" s="237"/>
      <c r="J315" s="237"/>
      <c r="K315" s="542"/>
      <c r="L315" s="540">
        <v>0.5</v>
      </c>
      <c r="M315" s="101"/>
    </row>
    <row r="316" spans="1:13" ht="48" x14ac:dyDescent="0.3">
      <c r="A316" s="162"/>
      <c r="B316" s="367" t="s">
        <v>234</v>
      </c>
      <c r="C316" s="135" t="s">
        <v>58</v>
      </c>
      <c r="D316" s="135">
        <v>16.2</v>
      </c>
      <c r="E316" s="135">
        <v>21.4</v>
      </c>
      <c r="F316" s="135">
        <v>21.4</v>
      </c>
      <c r="G316" s="414">
        <f t="shared" si="59"/>
        <v>1</v>
      </c>
      <c r="H316" s="237"/>
      <c r="I316" s="237"/>
      <c r="J316" s="237"/>
      <c r="K316" s="542"/>
      <c r="L316" s="540">
        <v>0.5</v>
      </c>
      <c r="M316" s="101"/>
    </row>
    <row r="317" spans="1:13" x14ac:dyDescent="0.3">
      <c r="A317" s="162"/>
      <c r="B317" s="522" t="s">
        <v>235</v>
      </c>
      <c r="C317" s="135" t="s">
        <v>57</v>
      </c>
      <c r="D317" s="135">
        <v>3</v>
      </c>
      <c r="E317" s="135">
        <v>4</v>
      </c>
      <c r="F317" s="135">
        <v>4</v>
      </c>
      <c r="G317" s="414">
        <f t="shared" si="59"/>
        <v>1</v>
      </c>
      <c r="H317" s="237"/>
      <c r="I317" s="237"/>
      <c r="J317" s="237"/>
      <c r="K317" s="542"/>
      <c r="L317" s="540">
        <v>0.5</v>
      </c>
      <c r="M317" s="101"/>
    </row>
    <row r="318" spans="1:13" x14ac:dyDescent="0.3">
      <c r="A318" s="162"/>
      <c r="B318" s="522" t="s">
        <v>236</v>
      </c>
      <c r="C318" s="135" t="s">
        <v>239</v>
      </c>
      <c r="D318" s="135">
        <v>5.2</v>
      </c>
      <c r="E318" s="135">
        <v>6.5</v>
      </c>
      <c r="F318" s="135">
        <v>6.5</v>
      </c>
      <c r="G318" s="414">
        <f t="shared" si="59"/>
        <v>1</v>
      </c>
      <c r="H318" s="237"/>
      <c r="I318" s="237"/>
      <c r="J318" s="237"/>
      <c r="K318" s="542"/>
      <c r="L318" s="540">
        <v>0.5</v>
      </c>
      <c r="M318" s="101"/>
    </row>
    <row r="319" spans="1:13" ht="24" x14ac:dyDescent="0.3">
      <c r="A319" s="162"/>
      <c r="B319" s="522" t="s">
        <v>330</v>
      </c>
      <c r="C319" s="135" t="s">
        <v>58</v>
      </c>
      <c r="D319" s="135">
        <v>26.9</v>
      </c>
      <c r="E319" s="135">
        <v>33.299999999999997</v>
      </c>
      <c r="F319" s="135">
        <v>33.299999999999997</v>
      </c>
      <c r="G319" s="414">
        <f t="shared" si="59"/>
        <v>1</v>
      </c>
      <c r="H319" s="237"/>
      <c r="I319" s="237"/>
      <c r="J319" s="237"/>
      <c r="K319" s="542"/>
      <c r="L319" s="540">
        <v>0.5</v>
      </c>
      <c r="M319" s="101"/>
    </row>
    <row r="320" spans="1:13" ht="36" x14ac:dyDescent="0.3">
      <c r="A320" s="162"/>
      <c r="B320" s="522" t="s">
        <v>237</v>
      </c>
      <c r="C320" s="135" t="s">
        <v>58</v>
      </c>
      <c r="D320" s="135">
        <v>0</v>
      </c>
      <c r="E320" s="135">
        <v>10</v>
      </c>
      <c r="F320" s="135">
        <v>10</v>
      </c>
      <c r="G320" s="414">
        <f t="shared" si="59"/>
        <v>1</v>
      </c>
      <c r="H320" s="237"/>
      <c r="I320" s="237"/>
      <c r="J320" s="237"/>
      <c r="K320" s="542"/>
      <c r="L320" s="540">
        <v>0.5</v>
      </c>
      <c r="M320" s="101"/>
    </row>
    <row r="321" spans="1:13" ht="36" x14ac:dyDescent="0.3">
      <c r="A321" s="162"/>
      <c r="B321" s="522" t="s">
        <v>238</v>
      </c>
      <c r="C321" s="135" t="s">
        <v>58</v>
      </c>
      <c r="D321" s="135">
        <v>0</v>
      </c>
      <c r="E321" s="135">
        <v>10</v>
      </c>
      <c r="F321" s="135">
        <v>10</v>
      </c>
      <c r="G321" s="414">
        <f t="shared" si="59"/>
        <v>1</v>
      </c>
      <c r="H321" s="205"/>
      <c r="I321" s="205"/>
      <c r="J321" s="205"/>
      <c r="K321" s="538"/>
      <c r="L321" s="206">
        <v>0.5</v>
      </c>
      <c r="M321" s="93"/>
    </row>
    <row r="322" spans="1:13" x14ac:dyDescent="0.3">
      <c r="A322" s="133"/>
      <c r="B322" s="378" t="s">
        <v>134</v>
      </c>
      <c r="C322" s="135"/>
      <c r="D322" s="205"/>
      <c r="E322" s="205"/>
      <c r="F322" s="205"/>
      <c r="G322" s="205"/>
      <c r="H322" s="205"/>
      <c r="I322" s="205"/>
      <c r="J322" s="205"/>
      <c r="K322" s="538">
        <f>SUM(G314:G321)/8/G309</f>
        <v>1.3756929111664395</v>
      </c>
      <c r="L322" s="206"/>
      <c r="M322" s="93"/>
    </row>
    <row r="323" spans="1:13" ht="15" thickBot="1" x14ac:dyDescent="0.35">
      <c r="A323" s="110"/>
      <c r="B323" s="382"/>
      <c r="C323" s="237"/>
      <c r="D323" s="237"/>
      <c r="E323" s="237"/>
      <c r="F323" s="237"/>
      <c r="G323" s="237"/>
      <c r="H323" s="237"/>
      <c r="I323" s="237"/>
      <c r="J323" s="237"/>
      <c r="K323" s="542"/>
      <c r="L323" s="540"/>
      <c r="M323" s="101"/>
    </row>
    <row r="324" spans="1:13" x14ac:dyDescent="0.3">
      <c r="A324" s="161"/>
      <c r="B324" s="458" t="s">
        <v>55</v>
      </c>
      <c r="C324" s="459" t="s">
        <v>52</v>
      </c>
      <c r="D324" s="329"/>
      <c r="E324" s="533">
        <f>E5+E16+E26+E34+E50+E61+E70+E80+E92+E100+E109+E116+E127+E136+E147+E157+E169+E183+E193+E207+E214+E225+E240+E254+E265+E275+E283+E293+E301+E309</f>
        <v>1429669.4250899996</v>
      </c>
      <c r="F324" s="533">
        <f>F5+F16+F26+F34+F50+F61+F70+F80+F92+F100+F109+F116+F127+F136+F147+F157+F169+F183+F193+F207+F214+F225+F240+F254+F265+F275+F283+F293+F301+F309</f>
        <v>1187871.5403600002</v>
      </c>
      <c r="G324" s="460">
        <f>F324/E324</f>
        <v>0.830871472463099</v>
      </c>
      <c r="H324" s="459"/>
      <c r="I324" s="459"/>
      <c r="J324" s="459"/>
      <c r="K324" s="329"/>
      <c r="L324" s="546"/>
      <c r="M324" s="95"/>
    </row>
    <row r="325" spans="1:13" x14ac:dyDescent="0.3">
      <c r="A325" s="162"/>
      <c r="B325" s="461" t="s">
        <v>226</v>
      </c>
      <c r="C325" s="462" t="s">
        <v>52</v>
      </c>
      <c r="D325" s="205"/>
      <c r="E325" s="463">
        <f>E117</f>
        <v>0</v>
      </c>
      <c r="F325" s="463">
        <f>F117</f>
        <v>0</v>
      </c>
      <c r="G325" s="464" t="s">
        <v>95</v>
      </c>
      <c r="H325" s="205"/>
      <c r="I325" s="205"/>
      <c r="J325" s="205"/>
      <c r="K325" s="205"/>
      <c r="L325" s="206"/>
      <c r="M325" s="93"/>
    </row>
    <row r="326" spans="1:13" x14ac:dyDescent="0.3">
      <c r="A326" s="162"/>
      <c r="B326" s="461" t="s">
        <v>96</v>
      </c>
      <c r="C326" s="462" t="s">
        <v>52</v>
      </c>
      <c r="D326" s="205"/>
      <c r="E326" s="463">
        <f>E6+E35+E93+E170+E226+E310</f>
        <v>52371.199999999997</v>
      </c>
      <c r="F326" s="463">
        <f>F6+F35+F93+F170+F226+F310</f>
        <v>50251.799999999996</v>
      </c>
      <c r="G326" s="464">
        <f t="shared" ref="G326:G329" si="60">F326/E326</f>
        <v>0.95953119271660758</v>
      </c>
      <c r="H326" s="205"/>
      <c r="I326" s="205"/>
      <c r="J326" s="205"/>
      <c r="K326" s="205"/>
      <c r="L326" s="206"/>
      <c r="M326" s="93"/>
    </row>
    <row r="327" spans="1:13" x14ac:dyDescent="0.3">
      <c r="A327" s="162"/>
      <c r="B327" s="461" t="s">
        <v>97</v>
      </c>
      <c r="C327" s="462" t="s">
        <v>52</v>
      </c>
      <c r="D327" s="205"/>
      <c r="E327" s="463">
        <f>E7+E17+E27+E36+E51+E62+E81+E94+E101+E118+E148+E158+E171+E184+E194+E215+E227+E266+E302+E311</f>
        <v>792516.76</v>
      </c>
      <c r="F327" s="463">
        <f>F7+F17+F27+F36+F51+F62+F81+F94+F101+F118+F148+F158+F171+F184+F194+F215+F227+F266+F302+F311</f>
        <v>695451.52674999984</v>
      </c>
      <c r="G327" s="464">
        <f t="shared" si="60"/>
        <v>0.87752280059036203</v>
      </c>
      <c r="H327" s="205"/>
      <c r="I327" s="205"/>
      <c r="J327" s="205"/>
      <c r="K327" s="205"/>
      <c r="L327" s="206"/>
      <c r="M327" s="93"/>
    </row>
    <row r="328" spans="1:13" x14ac:dyDescent="0.3">
      <c r="A328" s="163"/>
      <c r="B328" s="465" t="s">
        <v>98</v>
      </c>
      <c r="C328" s="462" t="s">
        <v>52</v>
      </c>
      <c r="D328" s="361"/>
      <c r="E328" s="531">
        <f>E8+E18+E28+E37+E52+E63+E71+E82+E95+E102+E110+E119+E128+E137+E149+E159+E172+E185+E195+E208+E216+E228+E241+E255+E267+E276+E284+E294+E303+E312</f>
        <v>537951.46509000007</v>
      </c>
      <c r="F328" s="531">
        <f>F8+F18+F28+F37+F52+F63+F71+F82+F95+F102+F110+F119+F128+F137+F149+F159+F172+F185+F195+F208+F216+F228+F241+F255+F267+F276+F284+F294+F303+F312</f>
        <v>422661.91360999993</v>
      </c>
      <c r="G328" s="464">
        <f t="shared" si="60"/>
        <v>0.7856878195122825</v>
      </c>
      <c r="H328" s="361"/>
      <c r="I328" s="361"/>
      <c r="J328" s="361"/>
      <c r="K328" s="361"/>
      <c r="L328" s="537"/>
      <c r="M328" s="96"/>
    </row>
    <row r="329" spans="1:13" x14ac:dyDescent="0.3">
      <c r="A329" s="163"/>
      <c r="B329" s="465" t="s">
        <v>225</v>
      </c>
      <c r="C329" s="462" t="s">
        <v>52</v>
      </c>
      <c r="D329" s="361"/>
      <c r="E329" s="532">
        <f>E217+E242</f>
        <v>46830</v>
      </c>
      <c r="F329" s="532">
        <f>F217+F242</f>
        <v>19506.3</v>
      </c>
      <c r="G329" s="464">
        <f t="shared" si="60"/>
        <v>0.41653427290198591</v>
      </c>
      <c r="H329" s="361"/>
      <c r="I329" s="361"/>
      <c r="J329" s="361"/>
      <c r="K329" s="361"/>
      <c r="L329" s="537"/>
      <c r="M329" s="96"/>
    </row>
    <row r="330" spans="1:13" ht="28.8" thickBot="1" x14ac:dyDescent="0.35">
      <c r="A330" s="164"/>
      <c r="B330" s="466" t="s">
        <v>325</v>
      </c>
      <c r="C330" s="370"/>
      <c r="D330" s="370"/>
      <c r="E330" s="467"/>
      <c r="F330" s="467"/>
      <c r="G330" s="370"/>
      <c r="H330" s="468">
        <f>H9+H19+H29+H38+H53+H64+H72+H83+H96+H103+H111+H120+H129+H138+H150+H160+H173+H186+H196+H209+H218+H229+H243+H256+H268+H277+H285+H295+H304+H313</f>
        <v>135</v>
      </c>
      <c r="I330" s="468">
        <f>I9+I19+I29+I38+I53+I64+I72+I83+I96+I103+I111+I120+I129+I138+I150+I160+I173+I186+I196+I209+I218+I229+I243+I256+I268+I277+I285+I295+I304+I313</f>
        <v>130</v>
      </c>
      <c r="J330" s="468">
        <f>J9+J19+J29+J38+J53+J64+J72+J83+J96+J103+J111+J120+J129+J138+J150+J160+J173+J186+J196+J209+J218+J229+J243+J256+J268+J277+J285+J295+J304+J313</f>
        <v>5</v>
      </c>
      <c r="K330" s="370"/>
      <c r="L330" s="547"/>
      <c r="M330" s="94"/>
    </row>
  </sheetData>
  <mergeCells count="16">
    <mergeCell ref="B197:G197"/>
    <mergeCell ref="B199:G199"/>
    <mergeCell ref="B202:G202"/>
    <mergeCell ref="F1:F2"/>
    <mergeCell ref="A1:A2"/>
    <mergeCell ref="B1:B2"/>
    <mergeCell ref="C1:C2"/>
    <mergeCell ref="D1:D2"/>
    <mergeCell ref="E1:E2"/>
    <mergeCell ref="M1:M2"/>
    <mergeCell ref="G1:G2"/>
    <mergeCell ref="H1:H2"/>
    <mergeCell ref="I1:I2"/>
    <mergeCell ref="J1:J2"/>
    <mergeCell ref="K1:K2"/>
    <mergeCell ref="L1:L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 год</vt:lpstr>
      <vt:lpstr>Эффективность программ</vt:lpstr>
      <vt:lpstr>'2017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2018-04-02T11:53:30Z</cp:lastPrinted>
  <dcterms:created xsi:type="dcterms:W3CDTF">2015-03-26T06:39:20Z</dcterms:created>
  <dcterms:modified xsi:type="dcterms:W3CDTF">2018-04-17T12:04:04Z</dcterms:modified>
</cp:coreProperties>
</file>